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 activeTab="2"/>
  </bookViews>
  <sheets>
    <sheet name="Прил 1ист" sheetId="1" r:id="rId1"/>
    <sheet name="Прил 2 ист" sheetId="27" state="hidden" r:id="rId2"/>
    <sheet name="Прил 3 доходы " sheetId="16" r:id="rId3"/>
    <sheet name="Прил 4 доходы" sheetId="28" state="hidden" r:id="rId4"/>
    <sheet name="Прил 5 Безвоз " sheetId="17" r:id="rId5"/>
    <sheet name="Прил 6 Безвоз" sheetId="29" state="hidden" r:id="rId6"/>
  </sheets>
  <definedNames>
    <definedName name="_xlnm._FilterDatabase" localSheetId="4" hidden="1">'Прил 5 Безвоз '!$A$51:$I$51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'!$A$1:$C$102</definedName>
    <definedName name="_xlnm.Print_Area" localSheetId="3">'Прил 4 доходы'!$A$1:$D$89</definedName>
    <definedName name="_xlnm.Print_Area" localSheetId="4">'Прил 5 Безвоз '!$A$1:$C$119</definedName>
    <definedName name="_xlnm.Print_Area" localSheetId="5">'Прил 6 Безвоз'!$A$1:$D$93</definedName>
  </definedNames>
  <calcPr calcId="162913"/>
</workbook>
</file>

<file path=xl/calcChain.xml><?xml version="1.0" encoding="utf-8"?>
<calcChain xmlns="http://schemas.openxmlformats.org/spreadsheetml/2006/main">
  <c r="C101" i="17" l="1"/>
  <c r="C20" i="17"/>
  <c r="C45" i="16" l="1"/>
  <c r="C105" i="17" l="1"/>
  <c r="C104" i="17" s="1"/>
  <c r="C99" i="16" s="1"/>
  <c r="C29" i="17" l="1"/>
  <c r="D92" i="29"/>
  <c r="C92" i="29"/>
  <c r="D79" i="29"/>
  <c r="C79" i="29"/>
  <c r="D76" i="29"/>
  <c r="C76" i="29"/>
  <c r="D74" i="29"/>
  <c r="C74" i="29"/>
  <c r="D72" i="29"/>
  <c r="C72" i="29"/>
  <c r="D70" i="29"/>
  <c r="C70" i="29"/>
  <c r="D68" i="29"/>
  <c r="C68" i="29"/>
  <c r="D66" i="29"/>
  <c r="C66" i="29"/>
  <c r="D64" i="29"/>
  <c r="C64" i="29"/>
  <c r="D43" i="29"/>
  <c r="C43" i="29"/>
  <c r="D27" i="29"/>
  <c r="C27" i="29"/>
  <c r="D25" i="29"/>
  <c r="C25" i="29"/>
  <c r="D23" i="29"/>
  <c r="C23" i="29"/>
  <c r="D21" i="29"/>
  <c r="C21" i="29"/>
  <c r="D19" i="29"/>
  <c r="C19" i="29"/>
  <c r="D16" i="29"/>
  <c r="D15" i="29" s="1"/>
  <c r="D85" i="28" s="1"/>
  <c r="C16" i="29"/>
  <c r="C15" i="29" s="1"/>
  <c r="C85" i="28" s="1"/>
  <c r="D80" i="28"/>
  <c r="D79" i="28" s="1"/>
  <c r="D78" i="28" s="1"/>
  <c r="C80" i="28"/>
  <c r="C79" i="28"/>
  <c r="C78" i="28" s="1"/>
  <c r="D74" i="28"/>
  <c r="D73" i="28" s="1"/>
  <c r="C74" i="28"/>
  <c r="C73" i="28" s="1"/>
  <c r="D71" i="28"/>
  <c r="C71" i="28"/>
  <c r="D68" i="28"/>
  <c r="C68" i="28"/>
  <c r="D66" i="28"/>
  <c r="D65" i="28" s="1"/>
  <c r="D62" i="28" s="1"/>
  <c r="D61" i="28" s="1"/>
  <c r="C66" i="28"/>
  <c r="C65" i="28" s="1"/>
  <c r="C62" i="28" s="1"/>
  <c r="C61" i="28" s="1"/>
  <c r="D59" i="28"/>
  <c r="D58" i="28" s="1"/>
  <c r="D57" i="28" s="1"/>
  <c r="D56" i="28" s="1"/>
  <c r="D55" i="28" s="1"/>
  <c r="C59" i="28"/>
  <c r="C58" i="28" s="1"/>
  <c r="C57" i="28" s="1"/>
  <c r="C56" i="28" s="1"/>
  <c r="C55" i="28" s="1"/>
  <c r="D53" i="28"/>
  <c r="C53" i="28"/>
  <c r="D51" i="28"/>
  <c r="D50" i="28" s="1"/>
  <c r="C51" i="28"/>
  <c r="C50" i="28" s="1"/>
  <c r="D47" i="28"/>
  <c r="D46" i="28" s="1"/>
  <c r="C47" i="28"/>
  <c r="C46" i="28" s="1"/>
  <c r="D44" i="28"/>
  <c r="D43" i="28" s="1"/>
  <c r="C44" i="28"/>
  <c r="C43" i="28" s="1"/>
  <c r="D41" i="28"/>
  <c r="C41" i="28"/>
  <c r="D39" i="28"/>
  <c r="C39" i="28"/>
  <c r="D37" i="28"/>
  <c r="C37" i="28"/>
  <c r="D34" i="28"/>
  <c r="C34" i="28"/>
  <c r="D31" i="28"/>
  <c r="C31" i="28"/>
  <c r="D28" i="28"/>
  <c r="C28" i="28"/>
  <c r="D25" i="28"/>
  <c r="C25" i="28"/>
  <c r="D20" i="28"/>
  <c r="C20" i="28"/>
  <c r="D18" i="28"/>
  <c r="C18" i="28"/>
  <c r="D16" i="28"/>
  <c r="C16" i="28"/>
  <c r="D27" i="27"/>
  <c r="C27" i="27"/>
  <c r="D18" i="29" l="1"/>
  <c r="D86" i="28" s="1"/>
  <c r="C33" i="28"/>
  <c r="C30" i="28" s="1"/>
  <c r="C15" i="28" s="1"/>
  <c r="C42" i="29"/>
  <c r="C87" i="28" s="1"/>
  <c r="D33" i="28"/>
  <c r="D30" i="28"/>
  <c r="D15" i="28" s="1"/>
  <c r="D42" i="29"/>
  <c r="D87" i="28" s="1"/>
  <c r="C78" i="29"/>
  <c r="C88" i="28" s="1"/>
  <c r="D78" i="29"/>
  <c r="D88" i="28" s="1"/>
  <c r="C18" i="29"/>
  <c r="D84" i="28" l="1"/>
  <c r="D83" i="28" s="1"/>
  <c r="D89" i="28" s="1"/>
  <c r="D26" i="27" s="1"/>
  <c r="D25" i="27" s="1"/>
  <c r="D24" i="27" s="1"/>
  <c r="D20" i="27" s="1"/>
  <c r="C14" i="29"/>
  <c r="C13" i="29" s="1"/>
  <c r="C86" i="28"/>
  <c r="C84" i="28" s="1"/>
  <c r="C83" i="28" s="1"/>
  <c r="C89" i="28" s="1"/>
  <c r="C26" i="27" s="1"/>
  <c r="C25" i="27" s="1"/>
  <c r="C24" i="27" s="1"/>
  <c r="C20" i="27" s="1"/>
  <c r="D14" i="29"/>
  <c r="D13" i="29" s="1"/>
  <c r="C111" i="17"/>
  <c r="C110" i="17" s="1"/>
  <c r="C44" i="16" l="1"/>
  <c r="C18" i="17" l="1"/>
  <c r="C118" i="17" l="1"/>
  <c r="C117" i="17" s="1"/>
  <c r="C101" i="16" s="1"/>
  <c r="C109" i="17"/>
  <c r="C108" i="17" s="1"/>
  <c r="C100" i="16" l="1"/>
  <c r="C52" i="17"/>
  <c r="C35" i="17" l="1"/>
  <c r="C27" i="17" l="1"/>
  <c r="C25" i="17"/>
  <c r="C23" i="17"/>
  <c r="C84" i="16" l="1"/>
  <c r="C83" i="16" s="1"/>
  <c r="C81" i="16"/>
  <c r="C78" i="16"/>
  <c r="C63" i="16"/>
  <c r="C79" i="17"/>
  <c r="C77" i="16" l="1"/>
  <c r="C75" i="16" l="1"/>
  <c r="C33" i="17" l="1"/>
  <c r="C85" i="17" l="1"/>
  <c r="C83" i="17"/>
  <c r="C81" i="17"/>
  <c r="C77" i="17"/>
  <c r="C75" i="17"/>
  <c r="C73" i="17"/>
  <c r="C51" i="17" l="1"/>
  <c r="C31" i="17"/>
  <c r="C22" i="17" s="1"/>
  <c r="C88" i="17" l="1"/>
  <c r="C87" i="17" s="1"/>
  <c r="C97" i="16" l="1"/>
  <c r="C96" i="16"/>
  <c r="C16" i="17"/>
  <c r="C15" i="17" s="1"/>
  <c r="C90" i="16"/>
  <c r="C89" i="16" s="1"/>
  <c r="C88" i="16" s="1"/>
  <c r="C74" i="16"/>
  <c r="C72" i="16"/>
  <c r="C68" i="16"/>
  <c r="C67" i="16" s="1"/>
  <c r="C62" i="16"/>
  <c r="C61" i="16" s="1"/>
  <c r="C58" i="16"/>
  <c r="C56" i="16"/>
  <c r="C55" i="16" s="1"/>
  <c r="C52" i="16"/>
  <c r="C51" i="16" s="1"/>
  <c r="C49" i="16"/>
  <c r="C48" i="16" s="1"/>
  <c r="C42" i="16"/>
  <c r="C40" i="16"/>
  <c r="C38" i="16"/>
  <c r="C35" i="16"/>
  <c r="C32" i="16"/>
  <c r="C29" i="16"/>
  <c r="C26" i="16"/>
  <c r="C21" i="16"/>
  <c r="C19" i="16"/>
  <c r="C17" i="16"/>
  <c r="C14" i="17" l="1"/>
  <c r="C13" i="17" s="1"/>
  <c r="C34" i="16"/>
  <c r="C31" i="16" s="1"/>
  <c r="C71" i="16"/>
  <c r="C70" i="16" s="1"/>
  <c r="C98" i="16"/>
  <c r="C60" i="16"/>
  <c r="C95" i="16" l="1"/>
  <c r="C94" i="16" s="1"/>
  <c r="C93" i="16" s="1"/>
  <c r="C16" i="16"/>
  <c r="C102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<sst xmlns="http://schemas.openxmlformats.org/spreadsheetml/2006/main" count="783" uniqueCount="389">
  <si>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</si>
  <si>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</si>
  <si>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</si>
  <si>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</si>
  <si>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</si>
  <si>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</si>
  <si>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</si>
  <si>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</si>
  <si>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</si>
  <si>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</si>
  <si>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</si>
  <si>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</si>
  <si>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</si>
  <si>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</si>
  <si>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</si>
  <si>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</si>
  <si>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</si>
  <si>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</si>
  <si>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</si>
  <si>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</si>
  <si>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</si>
  <si>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</si>
  <si>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</si>
  <si>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</si>
  <si>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</si>
  <si>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</si>
  <si>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</si>
  <si>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</si>
  <si>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</si>
  <si>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</si>
  <si>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</si>
  <si>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</si>
  <si>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</si>
  <si>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</si>
  <si>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</si>
  <si>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</si>
  <si>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</si>
  <si>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</si>
  <si>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</si>
  <si>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</si>
  <si>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</si>
  <si>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</si>
  <si>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</si>
  <si>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</si>
  <si>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</si>
  <si>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</si>
  <si>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</si>
  <si>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</si>
  <si>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</si>
  <si>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</si>
  <si>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</si>
  <si>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</si>
  <si>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</si>
  <si>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</si>
  <si>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</si>
  <si>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</si>
  <si>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</si>
  <si>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</si>
  <si>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</si>
  <si>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</si>
  <si>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</si>
  <si>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</si>
  <si>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</si>
  <si>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</si>
  <si>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</si>
  <si>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</si>
  <si>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</si>
  <si>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</si>
  <si>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</si>
  <si>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</si>
  <si>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</si>
  <si>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</si>
  <si>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</si>
  <si>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</si>
  <si>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</si>
  <si>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</si>
  <si>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</si>
  <si>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</si>
  <si>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</si>
  <si>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</si>
  <si>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</si>
  <si>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</si>
  <si>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</si>
  <si>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</si>
  <si>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</si>
  <si>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</si>
  <si>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</si>
  <si>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</si>
  <si>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</si>
  <si>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</si>
  <si>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</si>
  <si>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</si>
  <si>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</si>
  <si>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</si>
  <si>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</si>
  <si>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</si>
  <si>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</si>
  <si>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</si>
  <si>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</si>
  <si>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</si>
  <si>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</si>
  <si>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</si>
  <si>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</si>
  <si>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</si>
  <si>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</si>
  <si>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</si>
  <si>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</si>
  <si>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</si>
  <si>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</si>
  <si>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</si>
  <si>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</si>
  <si>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</si>
  <si>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</si>
  <si>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</si>
  <si>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</si>
  <si>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</si>
  <si>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</si>
  <si>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</si>
  <si>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</si>
  <si>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</si>
  <si>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</si>
  <si>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</si>
  <si>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</si>
  <si>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</si>
  <si>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</si>
  <si>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</si>
  <si>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</si>
  <si>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</si>
  <si>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</si>
  <si>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</si>
  <si>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</si>
  <si>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</si>
  <si>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</si>
  <si>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</si>
  <si>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</si>
  <si>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</si>
  <si>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</si>
  <si>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</si>
  <si>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</si>
  <si>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</si>
  <si>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</si>
  <si>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</si>
  <si>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</si>
  <si>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</si>
  <si>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</si>
  <si>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</si>
  <si>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</si>
  <si>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</si>
  <si>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</si>
  <si>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</si>
  <si>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</si>
  <si>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</si>
  <si>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</si>
  <si>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</si>
  <si>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</si>
  <si>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</si>
  <si>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</si>
  <si>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</si>
  <si>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</si>
  <si>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</si>
  <si>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</si>
  <si>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</si>
  <si>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</si>
  <si>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</si>
  <si>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</si>
  <si>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</si>
  <si>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</si>
  <si>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</si>
  <si>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</si>
  <si>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</si>
  <si>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</si>
  <si>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</si>
  <si>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</si>
  <si>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</si>
  <si>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</si>
  <si>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</si>
  <si>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</si>
  <si>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</si>
  <si>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</si>
  <si>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</si>
  <si>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</si>
  <si>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</si>
  <si>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</si>
  <si>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</si>
  <si>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</si>
  <si>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</si>
  <si>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</si>
  <si>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</si>
  <si>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</si>
  <si>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</si>
  <si>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</si>
  <si>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</si>
  <si>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</si>
  <si>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</si>
  <si>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</si>
  <si>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</si>
  <si>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</si>
  <si>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</si>
  <si>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</si>
  <si>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</si>
  <si>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</si>
  <si>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</si>
  <si>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</si>
  <si>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</si>
  <si>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</si>
  <si>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</si>
  <si>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</si>
  <si>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</si>
  <si>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</si>
  <si>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</si>
  <si>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</si>
  <si>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</si>
  <si>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</si>
  <si>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</si>
  <si>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</si>
  <si>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</si>
  <si>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</si>
  <si>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</si>
  <si>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</si>
  <si>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</si>
  <si>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</si>
  <si>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</si>
  <si>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</si>
  <si>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</si>
  <si>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</si>
  <si>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</si>
  <si>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</si>
  <si>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</si>
  <si>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</si>
  <si>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</si>
  <si>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</si>
  <si>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</si>
  <si>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</si>
  <si>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</si>
  <si>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</si>
  <si>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</si>
  <si>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</si>
  <si>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</si>
  <si>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</si>
  <si>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</si>
  <si>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</si>
  <si>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</si>
  <si>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</si>
  <si>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</si>
  <si>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</si>
  <si>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</si>
  <si>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</si>
  <si>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</si>
  <si>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</si>
  <si>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</si>
  <si>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</si>
  <si>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</si>
  <si>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</si>
  <si>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</si>
  <si>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</si>
  <si>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</si>
  <si>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</si>
  <si>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</si>
  <si>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</si>
  <si>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</si>
  <si>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</si>
  <si>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</si>
  <si>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</si>
  <si>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</si>
  <si>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</si>
  <si>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</si>
  <si>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</si>
  <si>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</si>
  <si>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</si>
  <si>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</si>
  <si>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</si>
  <si>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</si>
  <si>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</si>
  <si>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</si>
  <si>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</si>
  <si>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</si>
  <si>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</si>
  <si>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</si>
  <si>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</si>
  <si>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</si>
  <si>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</si>
  <si>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</si>
  <si>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</si>
  <si>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</si>
  <si>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</si>
  <si>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</si>
  <si>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</si>
  <si>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</si>
  <si>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</si>
  <si>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</si>
  <si>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</si>
  <si>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</si>
  <si>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</si>
  <si>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</si>
  <si>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</si>
  <si>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</si>
  <si>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</si>
  <si>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</si>
  <si>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</si>
  <si>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</si>
  <si>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</si>
  <si>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</si>
  <si>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</si>
  <si>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</si>
  <si>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</si>
  <si>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</si>
  <si>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</si>
  <si>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</si>
  <si>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</si>
  <si>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</si>
  <si>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</si>
  <si>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</si>
  <si>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>2026 год</t>
  </si>
  <si>
    <t>Ленинградской области  на 2024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</si>
  <si>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</si>
  <si>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2 02 25171 05 0000 150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</si>
  <si>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</si>
  <si>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</si>
  <si>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2 02 25171 00 0000 150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</si>
  <si>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</si>
  <si>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</si>
  <si>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</si>
  <si>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</si>
  <si>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</si>
  <si>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</si>
  <si>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</si>
  <si>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2 18 00000 00 0000 000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</si>
  <si>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</si>
  <si>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</si>
  <si>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</si>
  <si>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</si>
  <si>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</si>
  <si>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</si>
  <si>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</si>
  <si>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</si>
  <si>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</si>
  <si>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</si>
  <si>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</si>
  <si>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</si>
  <si>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</si>
  <si>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</si>
  <si>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</si>
  <si>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</si>
  <si>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</si>
  <si>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</si>
  <si>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</si>
  <si>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</si>
  <si>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2 02 16549 00 0000 150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</si>
  <si>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</si>
  <si>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</si>
  <si>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Безвозмездные поступления от государственных (муниципальных) организаций в бюджеты муниципальных районов</t>
  </si>
  <si>
    <t>2 03 05000 05 0000 150</t>
  </si>
  <si>
    <t>000 2 03 05000 05 0000 150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</si>
  <si>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</si>
  <si>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</si>
  <si>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 xml:space="preserve">                                                                                    Приложение 2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</si>
  <si>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</si>
  <si>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Сумма                                                (тысяч рублей)</t>
  </si>
  <si>
    <t xml:space="preserve">                                                                                                                     Приложение 4</t>
  </si>
  <si>
    <t>Ленинградской области на плановый период 2025 и 2026 годов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</si>
  <si>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</si>
  <si>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</si>
  <si>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</si>
  <si>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</si>
  <si>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</si>
  <si>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</si>
  <si>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</si>
  <si>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</si>
  <si>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                                                                                                                            Приложение 6</t>
  </si>
  <si>
    <t>на плановый период 2025 и 2026 годов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</si>
  <si>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</si>
  <si>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</si>
  <si>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</si>
  <si>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</si>
  <si>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</si>
  <si>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</si>
  <si>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</si>
  <si>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</si>
  <si>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районов на реновацию организаций общего образования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</si>
  <si>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</si>
  <si>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</si>
  <si>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государственных (муниципальных) организаций</t>
  </si>
  <si>
    <t>2 03 00000 00 0000 000</t>
  </si>
  <si>
    <t xml:space="preserve">Прочие межбюджетные трансферты, передаваемые бюджетам муниципальных районов на цели поощрения муниципальных управленческих команд </t>
  </si>
  <si>
    <t>Прочие дотации бюджетам муниципальных районов</t>
  </si>
  <si>
    <t>2 02 19999 05 0000 150</t>
  </si>
  <si>
    <t>2 02 19999 00 0000 150</t>
  </si>
  <si>
    <t>Прочие дотации</t>
  </si>
  <si>
    <t>от 25.09.2024 № 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</si>
</sst>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8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5" fillId="0" borderId="1" xfId="0" applyFont="1" applyFill="1" applyBorder="1"/>
    <xf numFmtId="4" fontId="15" fillId="0" borderId="1" xfId="1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0" fillId="0" borderId="0" xfId="0" applyFont="1"/>
    <xf numFmtId="0" fontId="15" fillId="0" borderId="1" xfId="0" applyFont="1" applyBorder="1"/>
    <xf numFmtId="0" fontId="14" fillId="0" borderId="1" xfId="0" applyFont="1" applyBorder="1"/>
    <xf numFmtId="166" fontId="15" fillId="0" borderId="1" xfId="1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7" fillId="0" borderId="0" xfId="0" applyFont="1"/>
    <xf numFmtId="4" fontId="14" fillId="0" borderId="0" xfId="0" applyNumberFormat="1" applyFont="1"/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justify"/>
    </xf>
    <xf numFmtId="0" fontId="14" fillId="2" borderId="0" xfId="0" applyFont="1" applyFill="1"/>
    <xf numFmtId="0" fontId="14" fillId="2" borderId="0" xfId="0" applyFont="1" applyFill="1" applyBorder="1"/>
    <xf numFmtId="4" fontId="14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justify"/>
    </xf>
    <xf numFmtId="0" fontId="14" fillId="2" borderId="1" xfId="0" applyFont="1" applyFill="1" applyBorder="1" applyAlignment="1">
      <alignment horizontal="justify" wrapText="1"/>
    </xf>
    <xf numFmtId="0" fontId="15" fillId="2" borderId="0" xfId="0" applyFont="1" applyFill="1"/>
    <xf numFmtId="165" fontId="15" fillId="2" borderId="0" xfId="0" applyNumberFormat="1" applyFont="1" applyFill="1"/>
    <xf numFmtId="165" fontId="14" fillId="2" borderId="0" xfId="0" applyNumberFormat="1" applyFont="1" applyFill="1"/>
    <xf numFmtId="0" fontId="14" fillId="2" borderId="1" xfId="0" applyFont="1" applyFill="1" applyBorder="1" applyAlignment="1"/>
    <xf numFmtId="0" fontId="15" fillId="2" borderId="0" xfId="0" applyFont="1" applyFill="1" applyBorder="1"/>
    <xf numFmtId="165" fontId="14" fillId="2" borderId="0" xfId="0" applyNumberFormat="1" applyFont="1" applyFill="1" applyBorder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center" wrapText="1"/>
    </xf>
    <xf numFmtId="0" fontId="14" fillId="2" borderId="0" xfId="0" applyFont="1" applyFill="1" applyAlignment="1"/>
    <xf numFmtId="4" fontId="14" fillId="2" borderId="0" xfId="0" applyNumberFormat="1" applyFont="1" applyFill="1"/>
    <xf numFmtId="166" fontId="14" fillId="0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" fontId="15" fillId="2" borderId="1" xfId="3" applyNumberFormat="1" applyFont="1" applyFill="1" applyBorder="1" applyAlignment="1"/>
    <xf numFmtId="4" fontId="14" fillId="2" borderId="0" xfId="0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wrapText="1"/>
    </xf>
    <xf numFmtId="4" fontId="15" fillId="2" borderId="1" xfId="0" applyNumberFormat="1" applyFont="1" applyFill="1" applyBorder="1" applyAlignment="1">
      <alignment horizontal="right"/>
    </xf>
    <xf numFmtId="4" fontId="15" fillId="2" borderId="0" xfId="0" applyNumberFormat="1" applyFont="1" applyFill="1"/>
    <xf numFmtId="0" fontId="0" fillId="2" borderId="0" xfId="0" applyFont="1" applyFill="1"/>
    <xf numFmtId="4" fontId="14" fillId="2" borderId="1" xfId="3" applyNumberFormat="1" applyFont="1" applyFill="1" applyBorder="1" applyAlignment="1"/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justify" wrapText="1"/>
    </xf>
    <xf numFmtId="0" fontId="14" fillId="2" borderId="1" xfId="0" applyNumberFormat="1" applyFont="1" applyFill="1" applyBorder="1" applyAlignment="1">
      <alignment horizontal="justify" wrapText="1"/>
    </xf>
    <xf numFmtId="4" fontId="14" fillId="2" borderId="1" xfId="16" applyNumberFormat="1" applyFont="1" applyFill="1" applyBorder="1" applyAlignment="1">
      <alignment horizontal="right"/>
    </xf>
    <xf numFmtId="0" fontId="14" fillId="2" borderId="1" xfId="16" applyFont="1" applyFill="1" applyBorder="1" applyAlignment="1">
      <alignment horizontal="justify" vertical="center" wrapText="1"/>
    </xf>
    <xf numFmtId="0" fontId="14" fillId="2" borderId="2" xfId="16" applyFont="1" applyFill="1" applyBorder="1" applyAlignment="1">
      <alignment horizontal="justify"/>
    </xf>
    <xf numFmtId="0" fontId="14" fillId="2" borderId="1" xfId="23" applyNumberFormat="1" applyFont="1" applyFill="1" applyBorder="1" applyAlignment="1">
      <alignment horizontal="justify" wrapText="1"/>
    </xf>
    <xf numFmtId="0" fontId="15" fillId="2" borderId="1" xfId="23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/>
    </xf>
    <xf numFmtId="0" fontId="14" fillId="2" borderId="0" xfId="0" applyFont="1" applyFill="1" applyAlignment="1">
      <alignment horizontal="right"/>
    </xf>
    <xf numFmtId="0" fontId="21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5" fillId="2" borderId="1" xfId="1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horizontal="left" wrapText="1"/>
    </xf>
    <xf numFmtId="49" fontId="14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4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4" fillId="2" borderId="1" xfId="0" applyFont="1" applyFill="1" applyBorder="1" applyAlignment="1">
      <alignment horizontal="center" vertical="justify"/>
    </xf>
    <xf numFmtId="0" fontId="15" fillId="2" borderId="1" xfId="0" applyFont="1" applyFill="1" applyBorder="1" applyAlignment="1">
      <alignment vertical="justify"/>
    </xf>
    <xf numFmtId="0" fontId="14" fillId="2" borderId="1" xfId="22" applyFont="1" applyFill="1" applyBorder="1" applyAlignment="1">
      <alignment horizontal="justify" wrapText="1"/>
    </xf>
    <xf numFmtId="0" fontId="15" fillId="2" borderId="1" xfId="10" applyFont="1" applyFill="1" applyBorder="1" applyAlignment="1">
      <alignment horizontal="justify" wrapText="1"/>
    </xf>
    <xf numFmtId="0" fontId="15" fillId="2" borderId="1" xfId="0" applyFont="1" applyFill="1" applyBorder="1" applyAlignment="1"/>
    <xf numFmtId="49" fontId="15" fillId="2" borderId="0" xfId="0" applyNumberFormat="1" applyFont="1" applyFill="1" applyAlignment="1">
      <alignment horizontal="justify" wrapText="1"/>
    </xf>
    <xf numFmtId="2" fontId="15" fillId="2" borderId="1" xfId="0" applyNumberFormat="1" applyFont="1" applyFill="1" applyBorder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4" fontId="15" fillId="2" borderId="1" xfId="3" applyNumberFormat="1" applyFont="1" applyFill="1" applyBorder="1" applyAlignment="1">
      <alignment horizontal="right"/>
    </xf>
    <xf numFmtId="0" fontId="14" fillId="2" borderId="1" xfId="10" applyFont="1" applyFill="1" applyBorder="1" applyAlignment="1">
      <alignment horizontal="justify" wrapText="1"/>
    </xf>
    <xf numFmtId="0" fontId="0" fillId="2" borderId="0" xfId="0" applyFill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/>
    </xf>
    <xf numFmtId="4" fontId="15" fillId="2" borderId="1" xfId="10" applyNumberFormat="1" applyFont="1" applyFill="1" applyBorder="1" applyAlignment="1">
      <alignment horizontal="right"/>
    </xf>
    <xf numFmtId="4" fontId="14" fillId="2" borderId="1" xfId="10" applyNumberFormat="1" applyFont="1" applyFill="1" applyBorder="1" applyAlignment="1" applyProtection="1">
      <alignment horizontal="right" wrapText="1"/>
    </xf>
    <xf numFmtId="4" fontId="14" fillId="3" borderId="1" xfId="10" applyNumberFormat="1" applyFont="1" applyFill="1" applyBorder="1" applyAlignment="1">
      <alignment horizontal="right"/>
    </xf>
    <xf numFmtId="4" fontId="14" fillId="2" borderId="1" xfId="4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/>
    <xf numFmtId="4" fontId="14" fillId="2" borderId="1" xfId="0" applyNumberFormat="1" applyFont="1" applyFill="1" applyBorder="1" applyAlignment="1"/>
    <xf numFmtId="0" fontId="22" fillId="2" borderId="1" xfId="0" applyFont="1" applyFill="1" applyBorder="1"/>
    <xf numFmtId="0" fontId="22" fillId="2" borderId="1" xfId="0" applyFont="1" applyFill="1" applyBorder="1" applyAlignment="1">
      <alignment horizontal="justify"/>
    </xf>
    <xf numFmtId="4" fontId="22" fillId="2" borderId="1" xfId="0" applyNumberFormat="1" applyFont="1" applyFill="1" applyBorder="1" applyAlignment="1"/>
    <xf numFmtId="0" fontId="15" fillId="2" borderId="1" xfId="0" applyNumberFormat="1" applyFont="1" applyFill="1" applyBorder="1" applyAlignment="1">
      <alignment horizontal="justify"/>
    </xf>
    <xf numFmtId="0" fontId="14" fillId="2" borderId="1" xfId="0" applyNumberFormat="1" applyFont="1" applyFill="1" applyBorder="1" applyAlignment="1">
      <alignment horizontal="justify"/>
    </xf>
    <xf numFmtId="0" fontId="14" fillId="0" borderId="0" xfId="0" applyFont="1" applyAlignment="1">
      <alignment horizontal="right"/>
    </xf>
    <xf numFmtId="0" fontId="14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wrapText="1"/>
    </xf>
    <xf numFmtId="166" fontId="14" fillId="2" borderId="1" xfId="1" applyNumberFormat="1" applyFont="1" applyFill="1" applyBorder="1" applyAlignment="1">
      <alignment horizontal="center"/>
    </xf>
    <xf numFmtId="0" fontId="21" fillId="0" borderId="0" xfId="0" applyFon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/>
    </xf>
    <xf numFmtId="0" fontId="15" fillId="3" borderId="1" xfId="0" applyFont="1" applyFill="1" applyBorder="1"/>
    <xf numFmtId="49" fontId="15" fillId="3" borderId="0" xfId="0" applyNumberFormat="1" applyFont="1" applyFill="1" applyAlignment="1">
      <alignment horizontal="justify" wrapText="1"/>
    </xf>
    <xf numFmtId="0" fontId="14" fillId="3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justify"/>
    </xf>
    <xf numFmtId="0" fontId="14" fillId="2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horizontal="justify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justify"/>
    </xf>
    <xf numFmtId="49" fontId="15" fillId="3" borderId="1" xfId="10" applyNumberFormat="1" applyFont="1" applyFill="1" applyBorder="1" applyAlignment="1">
      <alignment horizontal="left"/>
    </xf>
    <xf numFmtId="0" fontId="15" fillId="3" borderId="1" xfId="1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left" wrapText="1"/>
    </xf>
    <xf numFmtId="2" fontId="15" fillId="3" borderId="1" xfId="0" applyNumberFormat="1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0" fontId="15" fillId="2" borderId="1" xfId="0" applyNumberFormat="1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2" borderId="1" xfId="26" applyFont="1" applyFill="1" applyBorder="1" applyAlignment="1">
      <alignment horizontal="justify" vertical="top" wrapText="1"/>
    </xf>
    <xf numFmtId="0" fontId="15" fillId="0" borderId="1" xfId="0" applyNumberFormat="1" applyFont="1" applyFill="1" applyBorder="1" applyAlignment="1">
      <alignment horizontal="justify" wrapText="1"/>
    </xf>
    <xf numFmtId="0" fontId="15" fillId="3" borderId="1" xfId="0" applyFont="1" applyFill="1" applyBorder="1" applyAlignment="1">
      <alignment horizontal="justify"/>
    </xf>
    <xf numFmtId="0" fontId="15" fillId="3" borderId="1" xfId="0" applyNumberFormat="1" applyFont="1" applyFill="1" applyBorder="1" applyAlignment="1">
      <alignment horizontal="justify" wrapText="1"/>
    </xf>
    <xf numFmtId="0" fontId="14" fillId="3" borderId="1" xfId="0" applyNumberFormat="1" applyFont="1" applyFill="1" applyBorder="1" applyAlignment="1">
      <alignment horizontal="justify" wrapText="1"/>
    </xf>
    <xf numFmtId="0" fontId="14" fillId="0" borderId="1" xfId="26" applyFont="1" applyFill="1" applyBorder="1" applyAlignment="1">
      <alignment wrapText="1"/>
    </xf>
    <xf numFmtId="0" fontId="14" fillId="0" borderId="1" xfId="26" applyFont="1" applyFill="1" applyBorder="1" applyAlignment="1">
      <alignment horizontal="justify" vertical="top" wrapText="1"/>
    </xf>
    <xf numFmtId="4" fontId="14" fillId="2" borderId="1" xfId="10" applyNumberFormat="1" applyFont="1" applyFill="1" applyBorder="1" applyAlignment="1">
      <alignment horizontal="right"/>
    </xf>
    <xf numFmtId="0" fontId="14" fillId="3" borderId="1" xfId="26" applyFont="1" applyFill="1" applyBorder="1" applyAlignment="1">
      <alignment wrapText="1"/>
    </xf>
    <xf numFmtId="0" fontId="14" fillId="3" borderId="1" xfId="26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justify"/>
    </xf>
    <xf numFmtId="49" fontId="14" fillId="3" borderId="1" xfId="0" applyNumberFormat="1" applyFont="1" applyFill="1" applyBorder="1" applyAlignment="1">
      <alignment horizontal="justify"/>
    </xf>
    <xf numFmtId="4" fontId="15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2" borderId="1" xfId="16" applyNumberFormat="1" applyFont="1" applyFill="1" applyBorder="1" applyAlignment="1">
      <alignment horizontal="justify" vertical="center" wrapText="1"/>
    </xf>
    <xf numFmtId="4" fontId="14" fillId="2" borderId="2" xfId="0" applyNumberFormat="1" applyFont="1" applyFill="1" applyBorder="1" applyAlignment="1">
      <alignment horizontal="right"/>
    </xf>
    <xf numFmtId="0" fontId="14" fillId="2" borderId="1" xfId="27" applyNumberFormat="1" applyFont="1" applyFill="1" applyBorder="1" applyAlignment="1">
      <alignment horizontal="justify" wrapText="1"/>
    </xf>
    <xf numFmtId="0" fontId="15" fillId="2" borderId="1" xfId="27" applyNumberFormat="1" applyFont="1" applyFill="1" applyBorder="1" applyAlignment="1">
      <alignment horizontal="justify" wrapText="1"/>
    </xf>
    <xf numFmtId="0" fontId="14" fillId="2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15" fillId="2" borderId="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justify"/>
    </xf>
    <xf numFmtId="0" fontId="15" fillId="2" borderId="2" xfId="0" applyFont="1" applyFill="1" applyBorder="1" applyAlignment="1">
      <alignment horizontal="center" vertical="justify"/>
    </xf>
    <xf numFmtId="0" fontId="20" fillId="2" borderId="2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2" borderId="3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</cellXfs>
  <cellStyles count="28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3 2 2 2 2" xfId="26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4 2 2 5 2 2 4 3" xfId="27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1" t="s">
        <v>0</v>
      </c>
      <c r="C1" s="151"/>
    </row>
    <row r="2" spans="1:3" x14ac:dyDescent="0.25">
      <c r="B2" s="151" t="s">
        <v>1</v>
      </c>
      <c r="C2" s="151"/>
    </row>
    <row r="3" spans="1:3" x14ac:dyDescent="0.25">
      <c r="B3" s="151" t="s">
        <v>2</v>
      </c>
      <c r="C3" s="151"/>
    </row>
    <row r="4" spans="1:3" x14ac:dyDescent="0.25">
      <c r="B4" s="151" t="s">
        <v>3</v>
      </c>
      <c r="C4" s="151"/>
    </row>
    <row r="5" spans="1:3" x14ac:dyDescent="0.25">
      <c r="B5" s="2"/>
      <c r="C5" s="2" t="s">
        <v>4</v>
      </c>
    </row>
    <row r="6" spans="1:3" x14ac:dyDescent="0.25">
      <c r="B6" s="151" t="s">
        <v>388</v>
      </c>
      <c r="C6" s="151"/>
    </row>
    <row r="7" spans="1:3" x14ac:dyDescent="0.25">
      <c r="B7" s="2"/>
      <c r="C7" s="2"/>
    </row>
    <row r="9" spans="1:3" x14ac:dyDescent="0.25">
      <c r="A9" s="149" t="s">
        <v>5</v>
      </c>
      <c r="B9" s="149"/>
      <c r="C9" s="149"/>
    </row>
    <row r="10" spans="1:3" x14ac:dyDescent="0.25">
      <c r="A10" s="149" t="s">
        <v>6</v>
      </c>
      <c r="B10" s="149"/>
      <c r="C10" s="149"/>
    </row>
    <row r="11" spans="1:3" x14ac:dyDescent="0.25">
      <c r="A11" s="149" t="s">
        <v>7</v>
      </c>
      <c r="B11" s="149"/>
      <c r="C11" s="149"/>
    </row>
    <row r="12" spans="1:3" x14ac:dyDescent="0.25">
      <c r="A12" s="149" t="s">
        <v>8</v>
      </c>
      <c r="B12" s="149"/>
      <c r="C12" s="149"/>
    </row>
    <row r="13" spans="1:3" x14ac:dyDescent="0.25">
      <c r="A13" s="149" t="s">
        <v>311</v>
      </c>
      <c r="B13" s="149"/>
      <c r="C13" s="149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5" t="s">
        <v>9</v>
      </c>
      <c r="B17" s="15" t="s">
        <v>10</v>
      </c>
      <c r="C17" s="15" t="s">
        <v>11</v>
      </c>
    </row>
    <row r="18" spans="1:6" x14ac:dyDescent="0.25">
      <c r="A18" s="13">
        <v>1</v>
      </c>
      <c r="B18" s="14">
        <v>2</v>
      </c>
      <c r="C18" s="14">
        <v>3</v>
      </c>
    </row>
    <row r="19" spans="1:6" ht="36.75" customHeight="1" x14ac:dyDescent="0.25">
      <c r="A19" s="4" t="s">
        <v>12</v>
      </c>
      <c r="B19" s="52" t="s">
        <v>13</v>
      </c>
      <c r="C19" s="5">
        <f>C23+H24</f>
        <v>59008.089999999851</v>
      </c>
    </row>
    <row r="20" spans="1:6" ht="31.5" hidden="1" x14ac:dyDescent="0.25">
      <c r="A20" s="4" t="s">
        <v>14</v>
      </c>
      <c r="B20" s="52" t="s">
        <v>15</v>
      </c>
      <c r="C20" s="5"/>
    </row>
    <row r="21" spans="1:6" s="9" customFormat="1" ht="64.5" hidden="1" customHeight="1" x14ac:dyDescent="0.25">
      <c r="A21" s="6" t="s">
        <v>16</v>
      </c>
      <c r="B21" s="53" t="s">
        <v>17</v>
      </c>
      <c r="C21" s="8">
        <v>0</v>
      </c>
    </row>
    <row r="22" spans="1:6" s="9" customFormat="1" ht="64.5" hidden="1" customHeight="1" x14ac:dyDescent="0.25">
      <c r="A22" s="6" t="s">
        <v>18</v>
      </c>
      <c r="B22" s="53" t="s">
        <v>19</v>
      </c>
      <c r="C22" s="8">
        <v>0</v>
      </c>
    </row>
    <row r="23" spans="1:6" ht="37.5" customHeight="1" x14ac:dyDescent="0.25">
      <c r="A23" s="4" t="s">
        <v>20</v>
      </c>
      <c r="B23" s="52" t="s">
        <v>21</v>
      </c>
      <c r="C23" s="5">
        <f>C26-(-C24)</f>
        <v>59008.089999999851</v>
      </c>
    </row>
    <row r="24" spans="1:6" ht="36.75" customHeight="1" x14ac:dyDescent="0.25">
      <c r="A24" s="10" t="s">
        <v>22</v>
      </c>
      <c r="B24" s="52" t="s">
        <v>23</v>
      </c>
      <c r="C24" s="5">
        <f>C25</f>
        <v>-2856841.64</v>
      </c>
    </row>
    <row r="25" spans="1:6" ht="49.5" customHeight="1" x14ac:dyDescent="0.25">
      <c r="A25" s="11" t="s">
        <v>24</v>
      </c>
      <c r="B25" s="53" t="s">
        <v>25</v>
      </c>
      <c r="C25" s="8">
        <f>'Прил 3 доходы '!C102*(-1)</f>
        <v>-2856841.64</v>
      </c>
    </row>
    <row r="26" spans="1:6" ht="35.25" customHeight="1" x14ac:dyDescent="0.25">
      <c r="A26" s="10" t="s">
        <v>26</v>
      </c>
      <c r="B26" s="52" t="s">
        <v>27</v>
      </c>
      <c r="C26" s="12">
        <f>C27</f>
        <v>2915849.73</v>
      </c>
      <c r="E26" s="17"/>
    </row>
    <row r="27" spans="1:6" ht="52.5" customHeight="1" x14ac:dyDescent="0.25">
      <c r="A27" s="11" t="s">
        <v>28</v>
      </c>
      <c r="B27" s="53" t="s">
        <v>29</v>
      </c>
      <c r="C27" s="43">
        <v>2915849.73</v>
      </c>
      <c r="F27" s="16"/>
    </row>
    <row r="31" spans="1:6" x14ac:dyDescent="0.25">
      <c r="C31" s="18"/>
    </row>
    <row r="46" spans="1:3" x14ac:dyDescent="0.25">
      <c r="A46" s="150"/>
      <c r="B46" s="150"/>
      <c r="C46" s="150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topLeftCell="A13" workbookViewId="0">
      <selection activeCell="F24" sqref="F24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1" t="s">
        <v>355</v>
      </c>
      <c r="D1" s="151"/>
    </row>
    <row r="2" spans="1:4" x14ac:dyDescent="0.25">
      <c r="C2" s="151" t="s">
        <v>1</v>
      </c>
      <c r="D2" s="151"/>
    </row>
    <row r="3" spans="1:4" x14ac:dyDescent="0.25">
      <c r="C3" s="151" t="s">
        <v>2</v>
      </c>
      <c r="D3" s="151"/>
    </row>
    <row r="4" spans="1:4" x14ac:dyDescent="0.25">
      <c r="B4" s="151" t="s">
        <v>3</v>
      </c>
      <c r="C4" s="152"/>
      <c r="D4" s="152"/>
    </row>
    <row r="5" spans="1:4" x14ac:dyDescent="0.25">
      <c r="C5" s="100"/>
      <c r="D5" s="100" t="s">
        <v>4</v>
      </c>
    </row>
    <row r="6" spans="1:4" x14ac:dyDescent="0.25">
      <c r="B6" s="100"/>
      <c r="C6" s="100"/>
    </row>
    <row r="7" spans="1:4" x14ac:dyDescent="0.25">
      <c r="B7" s="100"/>
      <c r="C7" s="100"/>
    </row>
    <row r="9" spans="1:4" ht="12.75" x14ac:dyDescent="0.2">
      <c r="A9" s="153" t="s">
        <v>356</v>
      </c>
      <c r="B9" s="153"/>
      <c r="C9" s="153"/>
      <c r="D9" s="154"/>
    </row>
    <row r="10" spans="1:4" ht="12.75" x14ac:dyDescent="0.2">
      <c r="A10" s="154"/>
      <c r="B10" s="154"/>
      <c r="C10" s="154"/>
      <c r="D10" s="154"/>
    </row>
    <row r="11" spans="1:4" ht="12.75" x14ac:dyDescent="0.2">
      <c r="A11" s="154"/>
      <c r="B11" s="154"/>
      <c r="C11" s="154"/>
      <c r="D11" s="154"/>
    </row>
    <row r="12" spans="1:4" ht="12.75" x14ac:dyDescent="0.2">
      <c r="A12" s="154"/>
      <c r="B12" s="154"/>
      <c r="C12" s="154"/>
      <c r="D12" s="154"/>
    </row>
    <row r="13" spans="1:4" ht="12.75" x14ac:dyDescent="0.2">
      <c r="A13" s="154"/>
      <c r="B13" s="154"/>
      <c r="C13" s="154"/>
      <c r="D13" s="154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55" t="s">
        <v>9</v>
      </c>
      <c r="B17" s="155" t="s">
        <v>10</v>
      </c>
      <c r="C17" s="157" t="s">
        <v>357</v>
      </c>
      <c r="D17" s="158"/>
    </row>
    <row r="18" spans="1:4" ht="18.75" customHeight="1" x14ac:dyDescent="0.2">
      <c r="A18" s="156"/>
      <c r="B18" s="156"/>
      <c r="C18" s="15" t="s">
        <v>274</v>
      </c>
      <c r="D18" s="15" t="s">
        <v>312</v>
      </c>
    </row>
    <row r="19" spans="1:4" x14ac:dyDescent="0.25">
      <c r="A19" s="102">
        <v>1</v>
      </c>
      <c r="B19" s="44">
        <v>2</v>
      </c>
      <c r="C19" s="44">
        <v>3</v>
      </c>
      <c r="D19" s="44">
        <v>4</v>
      </c>
    </row>
    <row r="20" spans="1:4" ht="47.25" x14ac:dyDescent="0.25">
      <c r="A20" s="4" t="s">
        <v>12</v>
      </c>
      <c r="B20" s="52" t="s">
        <v>13</v>
      </c>
      <c r="C20" s="5">
        <f>C24+C21</f>
        <v>15518.270000000019</v>
      </c>
      <c r="D20" s="5">
        <f>D24+D21</f>
        <v>17505.329999999609</v>
      </c>
    </row>
    <row r="21" spans="1:4" ht="31.5" hidden="1" x14ac:dyDescent="0.25">
      <c r="A21" s="4" t="s">
        <v>14</v>
      </c>
      <c r="B21" s="52" t="s">
        <v>15</v>
      </c>
      <c r="C21" s="5"/>
      <c r="D21" s="5"/>
    </row>
    <row r="22" spans="1:4" s="9" customFormat="1" ht="64.5" hidden="1" customHeight="1" x14ac:dyDescent="0.25">
      <c r="A22" s="6" t="s">
        <v>16</v>
      </c>
      <c r="B22" s="53" t="s">
        <v>17</v>
      </c>
      <c r="C22" s="8">
        <v>0</v>
      </c>
      <c r="D22" s="8">
        <v>0</v>
      </c>
    </row>
    <row r="23" spans="1:4" s="9" customFormat="1" ht="64.5" hidden="1" customHeight="1" x14ac:dyDescent="0.25">
      <c r="A23" s="6" t="s">
        <v>18</v>
      </c>
      <c r="B23" s="53" t="s">
        <v>19</v>
      </c>
      <c r="C23" s="8">
        <v>0</v>
      </c>
      <c r="D23" s="8">
        <v>0</v>
      </c>
    </row>
    <row r="24" spans="1:4" ht="36.75" customHeight="1" x14ac:dyDescent="0.25">
      <c r="A24" s="4" t="s">
        <v>20</v>
      </c>
      <c r="B24" s="52" t="s">
        <v>21</v>
      </c>
      <c r="C24" s="5">
        <f>C27-(-C25)</f>
        <v>15518.270000000019</v>
      </c>
      <c r="D24" s="5">
        <f>D27-(-D25)</f>
        <v>17505.329999999609</v>
      </c>
    </row>
    <row r="25" spans="1:4" ht="38.25" customHeight="1" x14ac:dyDescent="0.25">
      <c r="A25" s="10" t="s">
        <v>22</v>
      </c>
      <c r="B25" s="52" t="s">
        <v>23</v>
      </c>
      <c r="C25" s="5">
        <f>C26</f>
        <v>-2530860.6800000002</v>
      </c>
      <c r="D25" s="5">
        <f>D26</f>
        <v>-2709266.18</v>
      </c>
    </row>
    <row r="26" spans="1:4" ht="50.25" customHeight="1" x14ac:dyDescent="0.25">
      <c r="A26" s="11" t="s">
        <v>24</v>
      </c>
      <c r="B26" s="53" t="s">
        <v>25</v>
      </c>
      <c r="C26" s="8">
        <f>'Прил 4 доходы'!C89*(-1)</f>
        <v>-2530860.6800000002</v>
      </c>
      <c r="D26" s="8">
        <f>'Прил 4 доходы'!D89*(-1)</f>
        <v>-2709266.18</v>
      </c>
    </row>
    <row r="27" spans="1:4" ht="36" customHeight="1" x14ac:dyDescent="0.25">
      <c r="A27" s="10" t="s">
        <v>26</v>
      </c>
      <c r="B27" s="52" t="s">
        <v>27</v>
      </c>
      <c r="C27" s="12">
        <f>C28</f>
        <v>2546378.9500000002</v>
      </c>
      <c r="D27" s="12">
        <f>D28</f>
        <v>2726771.51</v>
      </c>
    </row>
    <row r="28" spans="1:4" ht="47.25" x14ac:dyDescent="0.25">
      <c r="A28" s="11" t="s">
        <v>28</v>
      </c>
      <c r="B28" s="53" t="s">
        <v>29</v>
      </c>
      <c r="C28" s="103">
        <v>2546378.9500000002</v>
      </c>
      <c r="D28" s="103">
        <v>2726771.51</v>
      </c>
    </row>
    <row r="32" spans="1:4" x14ac:dyDescent="0.25">
      <c r="C32" s="18"/>
      <c r="D32" s="18"/>
    </row>
    <row r="47" spans="1:3" x14ac:dyDescent="0.25">
      <c r="A47" s="150"/>
      <c r="B47" s="150"/>
      <c r="C47" s="150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02"/>
  <sheetViews>
    <sheetView tabSelected="1" view="pageBreakPreview" topLeftCell="A47" zoomScale="60" zoomScaleNormal="100" workbookViewId="0">
      <selection activeCell="A57" sqref="A57"/>
    </sheetView>
  </sheetViews>
  <sheetFormatPr defaultColWidth="9.140625" defaultRowHeight="12.75" x14ac:dyDescent="0.2"/>
  <cols>
    <col min="1" max="1" width="29.7109375" style="50" customWidth="1"/>
    <col min="2" max="2" width="55.85546875" style="50" customWidth="1"/>
    <col min="3" max="3" width="18.28515625" style="50" customWidth="1"/>
    <col min="4" max="4" width="14" style="50" customWidth="1"/>
    <col min="5" max="6" width="9.140625" style="50"/>
    <col min="7" max="7" width="17.42578125" style="50" customWidth="1"/>
    <col min="8" max="16384" width="9.140625" style="50"/>
  </cols>
  <sheetData>
    <row r="1" spans="1:3" ht="15.75" x14ac:dyDescent="0.25">
      <c r="A1" s="22"/>
      <c r="B1" s="159" t="s">
        <v>163</v>
      </c>
      <c r="C1" s="159"/>
    </row>
    <row r="2" spans="1:3" ht="15.75" x14ac:dyDescent="0.25">
      <c r="A2" s="22"/>
      <c r="B2" s="159" t="s">
        <v>162</v>
      </c>
      <c r="C2" s="159"/>
    </row>
    <row r="3" spans="1:3" ht="15.75" x14ac:dyDescent="0.25">
      <c r="A3" s="22"/>
      <c r="B3" s="159" t="s">
        <v>161</v>
      </c>
      <c r="C3" s="159"/>
    </row>
    <row r="4" spans="1:3" ht="15.75" x14ac:dyDescent="0.25">
      <c r="A4" s="22"/>
      <c r="B4" s="159" t="s">
        <v>3</v>
      </c>
      <c r="C4" s="159"/>
    </row>
    <row r="5" spans="1:3" ht="15.75" x14ac:dyDescent="0.25">
      <c r="A5" s="22"/>
      <c r="B5" s="159" t="s">
        <v>4</v>
      </c>
      <c r="C5" s="159"/>
    </row>
    <row r="6" spans="1:3" ht="15.75" x14ac:dyDescent="0.25">
      <c r="A6" s="22"/>
      <c r="B6" s="159" t="s">
        <v>388</v>
      </c>
      <c r="C6" s="159"/>
    </row>
    <row r="7" spans="1:3" ht="15.75" x14ac:dyDescent="0.25">
      <c r="A7" s="22"/>
      <c r="B7" s="148"/>
      <c r="C7" s="148"/>
    </row>
    <row r="8" spans="1:3" ht="15.75" x14ac:dyDescent="0.25">
      <c r="A8" s="160" t="s">
        <v>160</v>
      </c>
      <c r="B8" s="160"/>
      <c r="C8" s="160"/>
    </row>
    <row r="9" spans="1:3" ht="15.75" x14ac:dyDescent="0.25">
      <c r="A9" s="160" t="s">
        <v>159</v>
      </c>
      <c r="B9" s="160"/>
      <c r="C9" s="160"/>
    </row>
    <row r="10" spans="1:3" ht="15.75" x14ac:dyDescent="0.25">
      <c r="A10" s="160" t="s">
        <v>313</v>
      </c>
      <c r="B10" s="160"/>
      <c r="C10" s="160"/>
    </row>
    <row r="11" spans="1:3" ht="15.75" x14ac:dyDescent="0.25">
      <c r="A11" s="22"/>
      <c r="B11" s="30"/>
      <c r="C11" s="22"/>
    </row>
    <row r="12" spans="1:3" ht="15.75" x14ac:dyDescent="0.25">
      <c r="A12" s="22"/>
      <c r="B12" s="22"/>
      <c r="C12" s="64"/>
    </row>
    <row r="13" spans="1:3" ht="15.75" customHeight="1" x14ac:dyDescent="0.2">
      <c r="A13" s="161" t="s">
        <v>183</v>
      </c>
      <c r="B13" s="163" t="s">
        <v>158</v>
      </c>
      <c r="C13" s="161" t="s">
        <v>157</v>
      </c>
    </row>
    <row r="14" spans="1:3" ht="20.25" customHeight="1" x14ac:dyDescent="0.2">
      <c r="A14" s="162"/>
      <c r="B14" s="164"/>
      <c r="C14" s="165"/>
    </row>
    <row r="15" spans="1:3" ht="15.75" x14ac:dyDescent="0.25">
      <c r="A15" s="37">
        <v>1</v>
      </c>
      <c r="B15" s="73">
        <v>2</v>
      </c>
      <c r="C15" s="37">
        <v>3</v>
      </c>
    </row>
    <row r="16" spans="1:3" ht="15.75" x14ac:dyDescent="0.25">
      <c r="A16" s="77" t="s">
        <v>156</v>
      </c>
      <c r="B16" s="47" t="s">
        <v>155</v>
      </c>
      <c r="C16" s="48">
        <f>C17+C19+C21+C26+C29+C31+C58+C60+C70+C87+C88</f>
        <v>808513.09</v>
      </c>
    </row>
    <row r="17" spans="1:7" ht="15.75" x14ac:dyDescent="0.25">
      <c r="A17" s="77" t="s">
        <v>154</v>
      </c>
      <c r="B17" s="77" t="s">
        <v>153</v>
      </c>
      <c r="C17" s="48">
        <f>SUM(C18)</f>
        <v>441806.87</v>
      </c>
    </row>
    <row r="18" spans="1:7" ht="15.75" x14ac:dyDescent="0.25">
      <c r="A18" s="33" t="s">
        <v>152</v>
      </c>
      <c r="B18" s="33" t="s">
        <v>151</v>
      </c>
      <c r="C18" s="24">
        <v>441806.87</v>
      </c>
      <c r="D18" s="65"/>
    </row>
    <row r="19" spans="1:7" ht="31.5" x14ac:dyDescent="0.25">
      <c r="A19" s="77" t="s">
        <v>194</v>
      </c>
      <c r="B19" s="26" t="s">
        <v>195</v>
      </c>
      <c r="C19" s="48">
        <f>C20</f>
        <v>411.18</v>
      </c>
      <c r="D19" s="65"/>
    </row>
    <row r="20" spans="1:7" ht="31.5" x14ac:dyDescent="0.25">
      <c r="A20" s="33" t="s">
        <v>196</v>
      </c>
      <c r="B20" s="29" t="s">
        <v>197</v>
      </c>
      <c r="C20" s="24">
        <v>411.18</v>
      </c>
    </row>
    <row r="21" spans="1:7" ht="15.75" x14ac:dyDescent="0.25">
      <c r="A21" s="77" t="s">
        <v>150</v>
      </c>
      <c r="B21" s="77" t="s">
        <v>149</v>
      </c>
      <c r="C21" s="48">
        <f>C22+C23+C24+C25</f>
        <v>229686.81</v>
      </c>
    </row>
    <row r="22" spans="1:7" ht="31.5" x14ac:dyDescent="0.25">
      <c r="A22" s="33" t="s">
        <v>148</v>
      </c>
      <c r="B22" s="21" t="s">
        <v>147</v>
      </c>
      <c r="C22" s="24">
        <v>206000</v>
      </c>
    </row>
    <row r="23" spans="1:7" ht="31.5" x14ac:dyDescent="0.25">
      <c r="A23" s="33" t="s">
        <v>146</v>
      </c>
      <c r="B23" s="21" t="s">
        <v>145</v>
      </c>
      <c r="C23" s="24">
        <v>252</v>
      </c>
      <c r="G23" s="65"/>
    </row>
    <row r="24" spans="1:7" ht="15.75" x14ac:dyDescent="0.25">
      <c r="A24" s="33" t="s">
        <v>144</v>
      </c>
      <c r="B24" s="21" t="s">
        <v>143</v>
      </c>
      <c r="C24" s="24">
        <v>684.81</v>
      </c>
    </row>
    <row r="25" spans="1:7" ht="31.5" x14ac:dyDescent="0.25">
      <c r="A25" s="33" t="s">
        <v>142</v>
      </c>
      <c r="B25" s="21" t="s">
        <v>141</v>
      </c>
      <c r="C25" s="24">
        <v>22750</v>
      </c>
    </row>
    <row r="26" spans="1:7" ht="15.75" x14ac:dyDescent="0.25">
      <c r="A26" s="77" t="s">
        <v>140</v>
      </c>
      <c r="B26" s="77" t="s">
        <v>139</v>
      </c>
      <c r="C26" s="48">
        <f>C27+C28</f>
        <v>9855</v>
      </c>
    </row>
    <row r="27" spans="1:7" ht="35.25" customHeight="1" x14ac:dyDescent="0.25">
      <c r="A27" s="33" t="s">
        <v>138</v>
      </c>
      <c r="B27" s="21" t="s">
        <v>137</v>
      </c>
      <c r="C27" s="24">
        <v>9800</v>
      </c>
    </row>
    <row r="28" spans="1:7" ht="47.25" x14ac:dyDescent="0.25">
      <c r="A28" s="33" t="s">
        <v>136</v>
      </c>
      <c r="B28" s="21" t="s">
        <v>135</v>
      </c>
      <c r="C28" s="24">
        <v>55</v>
      </c>
      <c r="D28" s="66"/>
    </row>
    <row r="29" spans="1:7" ht="31.5" hidden="1" customHeight="1" x14ac:dyDescent="0.25">
      <c r="A29" s="77" t="s">
        <v>200</v>
      </c>
      <c r="B29" s="78" t="s">
        <v>201</v>
      </c>
      <c r="C29" s="48">
        <f>C30</f>
        <v>0</v>
      </c>
    </row>
    <row r="30" spans="1:7" ht="31.5" hidden="1" x14ac:dyDescent="0.25">
      <c r="A30" s="33" t="s">
        <v>202</v>
      </c>
      <c r="B30" s="29" t="s">
        <v>203</v>
      </c>
      <c r="C30" s="24"/>
    </row>
    <row r="31" spans="1:7" ht="35.25" customHeight="1" x14ac:dyDescent="0.25">
      <c r="A31" s="77" t="s">
        <v>134</v>
      </c>
      <c r="B31" s="28" t="s">
        <v>133</v>
      </c>
      <c r="C31" s="48">
        <f>C32+C44+C48+C34+C55</f>
        <v>73392.39</v>
      </c>
    </row>
    <row r="32" spans="1:7" ht="94.5" x14ac:dyDescent="0.25">
      <c r="A32" s="77" t="s">
        <v>132</v>
      </c>
      <c r="B32" s="28" t="s">
        <v>131</v>
      </c>
      <c r="C32" s="48">
        <f>C33</f>
        <v>5.65</v>
      </c>
    </row>
    <row r="33" spans="1:7" ht="63" x14ac:dyDescent="0.25">
      <c r="A33" s="33" t="s">
        <v>130</v>
      </c>
      <c r="B33" s="21" t="s">
        <v>129</v>
      </c>
      <c r="C33" s="24">
        <v>5.65</v>
      </c>
    </row>
    <row r="34" spans="1:7" ht="110.25" x14ac:dyDescent="0.25">
      <c r="A34" s="77" t="s">
        <v>128</v>
      </c>
      <c r="B34" s="28" t="s">
        <v>127</v>
      </c>
      <c r="C34" s="48">
        <f>C35+C38+C40+C42+C51</f>
        <v>72180.3</v>
      </c>
    </row>
    <row r="35" spans="1:7" ht="81" customHeight="1" x14ac:dyDescent="0.25">
      <c r="A35" s="77" t="s">
        <v>126</v>
      </c>
      <c r="B35" s="28" t="s">
        <v>125</v>
      </c>
      <c r="C35" s="48">
        <f>C36+C37</f>
        <v>71104.5</v>
      </c>
    </row>
    <row r="36" spans="1:7" ht="110.25" x14ac:dyDescent="0.25">
      <c r="A36" s="33" t="s">
        <v>124</v>
      </c>
      <c r="B36" s="21" t="s">
        <v>123</v>
      </c>
      <c r="C36" s="24">
        <v>5528</v>
      </c>
    </row>
    <row r="37" spans="1:7" ht="94.5" x14ac:dyDescent="0.25">
      <c r="A37" s="33" t="s">
        <v>122</v>
      </c>
      <c r="B37" s="21" t="s">
        <v>121</v>
      </c>
      <c r="C37" s="24">
        <v>65576.5</v>
      </c>
      <c r="D37" s="46"/>
      <c r="G37" s="65"/>
    </row>
    <row r="38" spans="1:7" ht="110.25" x14ac:dyDescent="0.25">
      <c r="A38" s="77" t="s">
        <v>120</v>
      </c>
      <c r="B38" s="26" t="s">
        <v>119</v>
      </c>
      <c r="C38" s="48">
        <f>C39</f>
        <v>20.36</v>
      </c>
    </row>
    <row r="39" spans="1:7" ht="94.5" x14ac:dyDescent="0.25">
      <c r="A39" s="33" t="s">
        <v>118</v>
      </c>
      <c r="B39" s="21" t="s">
        <v>117</v>
      </c>
      <c r="C39" s="24">
        <v>20.36</v>
      </c>
    </row>
    <row r="40" spans="1:7" ht="113.25" customHeight="1" x14ac:dyDescent="0.25">
      <c r="A40" s="77" t="s">
        <v>116</v>
      </c>
      <c r="B40" s="26" t="s">
        <v>210</v>
      </c>
      <c r="C40" s="48">
        <f>C41</f>
        <v>27.16</v>
      </c>
    </row>
    <row r="41" spans="1:7" ht="81.75" customHeight="1" x14ac:dyDescent="0.25">
      <c r="A41" s="33" t="s">
        <v>115</v>
      </c>
      <c r="B41" s="21" t="s">
        <v>114</v>
      </c>
      <c r="C41" s="24">
        <v>27.16</v>
      </c>
    </row>
    <row r="42" spans="1:7" ht="47.25" x14ac:dyDescent="0.25">
      <c r="A42" s="77" t="s">
        <v>113</v>
      </c>
      <c r="B42" s="28" t="s">
        <v>112</v>
      </c>
      <c r="C42" s="48">
        <f>C43</f>
        <v>1028.28</v>
      </c>
    </row>
    <row r="43" spans="1:7" ht="54" customHeight="1" x14ac:dyDescent="0.25">
      <c r="A43" s="33" t="s">
        <v>111</v>
      </c>
      <c r="B43" s="21" t="s">
        <v>110</v>
      </c>
      <c r="C43" s="24">
        <v>1028.28</v>
      </c>
    </row>
    <row r="44" spans="1:7" ht="48.75" customHeight="1" x14ac:dyDescent="0.25">
      <c r="A44" s="67" t="s">
        <v>211</v>
      </c>
      <c r="B44" s="76" t="s">
        <v>212</v>
      </c>
      <c r="C44" s="48">
        <f>C45</f>
        <v>226.33</v>
      </c>
    </row>
    <row r="45" spans="1:7" ht="51" customHeight="1" x14ac:dyDescent="0.25">
      <c r="A45" s="69" t="s">
        <v>213</v>
      </c>
      <c r="B45" s="80" t="s">
        <v>214</v>
      </c>
      <c r="C45" s="24">
        <f>C46+C47</f>
        <v>226.33</v>
      </c>
    </row>
    <row r="46" spans="1:7" ht="173.25" x14ac:dyDescent="0.25">
      <c r="A46" s="69" t="s">
        <v>215</v>
      </c>
      <c r="B46" s="80" t="s">
        <v>191</v>
      </c>
      <c r="C46" s="24">
        <v>176.77</v>
      </c>
    </row>
    <row r="47" spans="1:7" ht="141.75" x14ac:dyDescent="0.25">
      <c r="A47" s="69" t="s">
        <v>216</v>
      </c>
      <c r="B47" s="80" t="s">
        <v>190</v>
      </c>
      <c r="C47" s="24">
        <v>49.56</v>
      </c>
    </row>
    <row r="48" spans="1:7" ht="31.5" x14ac:dyDescent="0.25">
      <c r="A48" s="77" t="s">
        <v>109</v>
      </c>
      <c r="B48" s="28" t="s">
        <v>108</v>
      </c>
      <c r="C48" s="48">
        <f>C49</f>
        <v>109.21</v>
      </c>
    </row>
    <row r="49" spans="1:3" ht="63" x14ac:dyDescent="0.25">
      <c r="A49" s="77" t="s">
        <v>107</v>
      </c>
      <c r="B49" s="26" t="s">
        <v>106</v>
      </c>
      <c r="C49" s="48">
        <f>C50</f>
        <v>109.21</v>
      </c>
    </row>
    <row r="50" spans="1:3" ht="64.5" customHeight="1" x14ac:dyDescent="0.25">
      <c r="A50" s="33" t="s">
        <v>105</v>
      </c>
      <c r="B50" s="29" t="s">
        <v>104</v>
      </c>
      <c r="C50" s="24">
        <v>109.21</v>
      </c>
    </row>
    <row r="51" spans="1:3" ht="63" hidden="1" x14ac:dyDescent="0.25">
      <c r="A51" s="67" t="s">
        <v>211</v>
      </c>
      <c r="B51" s="76" t="s">
        <v>212</v>
      </c>
      <c r="C51" s="48">
        <f>C52</f>
        <v>0</v>
      </c>
    </row>
    <row r="52" spans="1:3" ht="63" hidden="1" x14ac:dyDescent="0.25">
      <c r="A52" s="68" t="s">
        <v>213</v>
      </c>
      <c r="B52" s="79" t="s">
        <v>214</v>
      </c>
      <c r="C52" s="48">
        <f>C53+C54</f>
        <v>0</v>
      </c>
    </row>
    <row r="53" spans="1:3" ht="173.25" hidden="1" x14ac:dyDescent="0.25">
      <c r="A53" s="69" t="s">
        <v>215</v>
      </c>
      <c r="B53" s="80" t="s">
        <v>191</v>
      </c>
      <c r="C53" s="24">
        <v>0</v>
      </c>
    </row>
    <row r="54" spans="1:3" ht="141.75" hidden="1" x14ac:dyDescent="0.25">
      <c r="A54" s="69" t="s">
        <v>216</v>
      </c>
      <c r="B54" s="80" t="s">
        <v>190</v>
      </c>
      <c r="C54" s="24"/>
    </row>
    <row r="55" spans="1:3" ht="95.25" customHeight="1" x14ac:dyDescent="0.25">
      <c r="A55" s="77" t="s">
        <v>103</v>
      </c>
      <c r="B55" s="54" t="s">
        <v>102</v>
      </c>
      <c r="C55" s="48">
        <f>C56</f>
        <v>870.9</v>
      </c>
    </row>
    <row r="56" spans="1:3" ht="90" customHeight="1" x14ac:dyDescent="0.25">
      <c r="A56" s="77" t="s">
        <v>101</v>
      </c>
      <c r="B56" s="26" t="s">
        <v>100</v>
      </c>
      <c r="C56" s="48">
        <f>C57</f>
        <v>870.9</v>
      </c>
    </row>
    <row r="57" spans="1:3" ht="93.75" customHeight="1" x14ac:dyDescent="0.25">
      <c r="A57" s="33" t="s">
        <v>99</v>
      </c>
      <c r="B57" s="29" t="s">
        <v>98</v>
      </c>
      <c r="C57" s="24">
        <v>870.9</v>
      </c>
    </row>
    <row r="58" spans="1:3" ht="30" customHeight="1" x14ac:dyDescent="0.25">
      <c r="A58" s="77" t="s">
        <v>97</v>
      </c>
      <c r="B58" s="28" t="s">
        <v>96</v>
      </c>
      <c r="C58" s="48">
        <f>C59</f>
        <v>9924.98</v>
      </c>
    </row>
    <row r="59" spans="1:3" ht="31.5" customHeight="1" x14ac:dyDescent="0.25">
      <c r="A59" s="33" t="s">
        <v>95</v>
      </c>
      <c r="B59" s="21" t="s">
        <v>94</v>
      </c>
      <c r="C59" s="24">
        <v>9924.98</v>
      </c>
    </row>
    <row r="60" spans="1:3" ht="31.5" x14ac:dyDescent="0.25">
      <c r="A60" s="77" t="s">
        <v>93</v>
      </c>
      <c r="B60" s="26" t="s">
        <v>209</v>
      </c>
      <c r="C60" s="48">
        <f>C61+C67</f>
        <v>29695.1</v>
      </c>
    </row>
    <row r="61" spans="1:3" ht="15.75" x14ac:dyDescent="0.25">
      <c r="A61" s="28" t="s">
        <v>92</v>
      </c>
      <c r="B61" s="26" t="s">
        <v>91</v>
      </c>
      <c r="C61" s="48">
        <f>C62</f>
        <v>15378.029999999999</v>
      </c>
    </row>
    <row r="62" spans="1:3" ht="18.75" customHeight="1" x14ac:dyDescent="0.25">
      <c r="A62" s="28" t="s">
        <v>90</v>
      </c>
      <c r="B62" s="26" t="s">
        <v>89</v>
      </c>
      <c r="C62" s="48">
        <f>C63</f>
        <v>15378.029999999999</v>
      </c>
    </row>
    <row r="63" spans="1:3" ht="47.25" x14ac:dyDescent="0.25">
      <c r="A63" s="28" t="s">
        <v>88</v>
      </c>
      <c r="B63" s="26" t="s">
        <v>87</v>
      </c>
      <c r="C63" s="48">
        <f>C64+C65+C66</f>
        <v>15378.029999999999</v>
      </c>
    </row>
    <row r="64" spans="1:3" ht="47.25" x14ac:dyDescent="0.25">
      <c r="A64" s="21" t="s">
        <v>86</v>
      </c>
      <c r="B64" s="75" t="s">
        <v>85</v>
      </c>
      <c r="C64" s="24">
        <v>14900</v>
      </c>
    </row>
    <row r="65" spans="1:7" ht="47.25" x14ac:dyDescent="0.25">
      <c r="A65" s="21" t="s">
        <v>84</v>
      </c>
      <c r="B65" s="75" t="s">
        <v>192</v>
      </c>
      <c r="C65" s="24">
        <v>433.73</v>
      </c>
    </row>
    <row r="66" spans="1:7" ht="85.5" customHeight="1" x14ac:dyDescent="0.25">
      <c r="A66" s="21" t="s">
        <v>300</v>
      </c>
      <c r="B66" s="75" t="s">
        <v>299</v>
      </c>
      <c r="C66" s="24">
        <v>44.3</v>
      </c>
    </row>
    <row r="67" spans="1:7" ht="21" customHeight="1" x14ac:dyDescent="0.25">
      <c r="A67" s="28" t="s">
        <v>83</v>
      </c>
      <c r="B67" s="26" t="s">
        <v>82</v>
      </c>
      <c r="C67" s="48">
        <f>C68</f>
        <v>14317.07</v>
      </c>
    </row>
    <row r="68" spans="1:7" ht="15.75" x14ac:dyDescent="0.25">
      <c r="A68" s="28" t="s">
        <v>81</v>
      </c>
      <c r="B68" s="26" t="s">
        <v>80</v>
      </c>
      <c r="C68" s="48">
        <f>C69</f>
        <v>14317.07</v>
      </c>
    </row>
    <row r="69" spans="1:7" ht="31.5" x14ac:dyDescent="0.25">
      <c r="A69" s="21" t="s">
        <v>79</v>
      </c>
      <c r="B69" s="29" t="s">
        <v>78</v>
      </c>
      <c r="C69" s="24">
        <v>14317.07</v>
      </c>
    </row>
    <row r="70" spans="1:7" ht="31.5" x14ac:dyDescent="0.25">
      <c r="A70" s="28" t="s">
        <v>77</v>
      </c>
      <c r="B70" s="26" t="s">
        <v>76</v>
      </c>
      <c r="C70" s="48">
        <f>C71+C77+C83</f>
        <v>9411.5</v>
      </c>
    </row>
    <row r="71" spans="1:7" ht="98.25" customHeight="1" x14ac:dyDescent="0.25">
      <c r="A71" s="28" t="s">
        <v>75</v>
      </c>
      <c r="B71" s="54" t="s">
        <v>74</v>
      </c>
      <c r="C71" s="48">
        <f>C74+C72</f>
        <v>2662.63</v>
      </c>
    </row>
    <row r="72" spans="1:7" ht="126" x14ac:dyDescent="0.25">
      <c r="A72" s="28" t="s">
        <v>73</v>
      </c>
      <c r="B72" s="54" t="s">
        <v>72</v>
      </c>
      <c r="C72" s="48">
        <f>C73</f>
        <v>762.63</v>
      </c>
    </row>
    <row r="73" spans="1:7" ht="114.75" customHeight="1" x14ac:dyDescent="0.25">
      <c r="A73" s="21" t="s">
        <v>71</v>
      </c>
      <c r="B73" s="55" t="s">
        <v>70</v>
      </c>
      <c r="C73" s="24">
        <v>762.63</v>
      </c>
      <c r="G73" s="70"/>
    </row>
    <row r="74" spans="1:7" ht="126" x14ac:dyDescent="0.25">
      <c r="A74" s="28" t="s">
        <v>69</v>
      </c>
      <c r="B74" s="54" t="s">
        <v>68</v>
      </c>
      <c r="C74" s="48">
        <f>C75</f>
        <v>1900</v>
      </c>
    </row>
    <row r="75" spans="1:7" ht="132.75" customHeight="1" x14ac:dyDescent="0.25">
      <c r="A75" s="28" t="s">
        <v>67</v>
      </c>
      <c r="B75" s="54" t="s">
        <v>66</v>
      </c>
      <c r="C75" s="48">
        <f>C76</f>
        <v>1900</v>
      </c>
    </row>
    <row r="76" spans="1:7" ht="108" customHeight="1" x14ac:dyDescent="0.25">
      <c r="A76" s="71" t="s">
        <v>65</v>
      </c>
      <c r="B76" s="75" t="s">
        <v>64</v>
      </c>
      <c r="C76" s="24">
        <v>1900</v>
      </c>
    </row>
    <row r="77" spans="1:7" ht="63" x14ac:dyDescent="0.25">
      <c r="A77" s="67" t="s">
        <v>63</v>
      </c>
      <c r="B77" s="76" t="s">
        <v>301</v>
      </c>
      <c r="C77" s="89">
        <f>C78+C81</f>
        <v>3197.07</v>
      </c>
    </row>
    <row r="78" spans="1:7" ht="47.25" x14ac:dyDescent="0.25">
      <c r="A78" s="67" t="s">
        <v>306</v>
      </c>
      <c r="B78" s="76" t="s">
        <v>302</v>
      </c>
      <c r="C78" s="89">
        <f>C79+C80</f>
        <v>3197.07</v>
      </c>
    </row>
    <row r="79" spans="1:7" ht="78.75" x14ac:dyDescent="0.25">
      <c r="A79" s="84" t="s">
        <v>307</v>
      </c>
      <c r="B79" s="29" t="s">
        <v>62</v>
      </c>
      <c r="C79" s="90">
        <v>2540.67</v>
      </c>
    </row>
    <row r="80" spans="1:7" ht="63" x14ac:dyDescent="0.25">
      <c r="A80" s="84" t="s">
        <v>308</v>
      </c>
      <c r="B80" s="82" t="s">
        <v>303</v>
      </c>
      <c r="C80" s="90">
        <v>656.4</v>
      </c>
    </row>
    <row r="81" spans="1:5" ht="40.5" hidden="1" customHeight="1" x14ac:dyDescent="0.25">
      <c r="A81" s="86" t="s">
        <v>309</v>
      </c>
      <c r="B81" s="87" t="s">
        <v>304</v>
      </c>
      <c r="C81" s="91">
        <f>C82</f>
        <v>0</v>
      </c>
    </row>
    <row r="82" spans="1:5" ht="20.25" hidden="1" customHeight="1" x14ac:dyDescent="0.25">
      <c r="A82" s="86" t="s">
        <v>310</v>
      </c>
      <c r="B82" s="87" t="s">
        <v>305</v>
      </c>
      <c r="C82" s="91">
        <v>0</v>
      </c>
    </row>
    <row r="83" spans="1:5" ht="82.5" customHeight="1" x14ac:dyDescent="0.25">
      <c r="A83" s="88" t="s">
        <v>61</v>
      </c>
      <c r="B83" s="26" t="s">
        <v>60</v>
      </c>
      <c r="C83" s="89">
        <f>C84</f>
        <v>3551.8</v>
      </c>
    </row>
    <row r="84" spans="1:5" ht="81.75" customHeight="1" x14ac:dyDescent="0.25">
      <c r="A84" s="88" t="s">
        <v>59</v>
      </c>
      <c r="B84" s="26" t="s">
        <v>58</v>
      </c>
      <c r="C84" s="89">
        <f>C86+C85</f>
        <v>3551.8</v>
      </c>
    </row>
    <row r="85" spans="1:5" ht="110.25" x14ac:dyDescent="0.25">
      <c r="A85" s="85" t="s">
        <v>188</v>
      </c>
      <c r="B85" s="55" t="s">
        <v>189</v>
      </c>
      <c r="C85" s="90">
        <v>2118</v>
      </c>
    </row>
    <row r="86" spans="1:5" ht="94.5" x14ac:dyDescent="0.25">
      <c r="A86" s="85" t="s">
        <v>57</v>
      </c>
      <c r="B86" s="55" t="s">
        <v>56</v>
      </c>
      <c r="C86" s="90">
        <v>1433.8</v>
      </c>
    </row>
    <row r="87" spans="1:5" ht="23.25" customHeight="1" x14ac:dyDescent="0.25">
      <c r="A87" s="77" t="s">
        <v>55</v>
      </c>
      <c r="B87" s="28" t="s">
        <v>54</v>
      </c>
      <c r="C87" s="48">
        <v>2000</v>
      </c>
    </row>
    <row r="88" spans="1:5" ht="21.75" customHeight="1" x14ac:dyDescent="0.25">
      <c r="A88" s="77" t="s">
        <v>53</v>
      </c>
      <c r="B88" s="28" t="s">
        <v>51</v>
      </c>
      <c r="C88" s="48">
        <f>C89</f>
        <v>2329.2600000000002</v>
      </c>
    </row>
    <row r="89" spans="1:5" ht="15.75" x14ac:dyDescent="0.25">
      <c r="A89" s="77" t="s">
        <v>52</v>
      </c>
      <c r="B89" s="28" t="s">
        <v>51</v>
      </c>
      <c r="C89" s="48">
        <f>C90</f>
        <v>2329.2600000000002</v>
      </c>
      <c r="E89" s="83"/>
    </row>
    <row r="90" spans="1:5" ht="31.5" x14ac:dyDescent="0.25">
      <c r="A90" s="77" t="s">
        <v>50</v>
      </c>
      <c r="B90" s="28" t="s">
        <v>49</v>
      </c>
      <c r="C90" s="48">
        <f>C91+C92</f>
        <v>2329.2600000000002</v>
      </c>
    </row>
    <row r="91" spans="1:5" ht="15.75" x14ac:dyDescent="0.25">
      <c r="A91" s="20" t="s">
        <v>48</v>
      </c>
      <c r="B91" s="19" t="s">
        <v>47</v>
      </c>
      <c r="C91" s="24">
        <v>2211.11</v>
      </c>
    </row>
    <row r="92" spans="1:5" ht="30.75" customHeight="1" x14ac:dyDescent="0.25">
      <c r="A92" s="20" t="s">
        <v>46</v>
      </c>
      <c r="B92" s="19" t="s">
        <v>45</v>
      </c>
      <c r="C92" s="24">
        <v>118.15</v>
      </c>
    </row>
    <row r="93" spans="1:5" ht="15.75" x14ac:dyDescent="0.25">
      <c r="A93" s="77" t="s">
        <v>44</v>
      </c>
      <c r="B93" s="77" t="s">
        <v>43</v>
      </c>
      <c r="C93" s="48">
        <f>C94+C99+C100+C101</f>
        <v>2048328.55</v>
      </c>
    </row>
    <row r="94" spans="1:5" ht="31.5" x14ac:dyDescent="0.25">
      <c r="A94" s="77" t="s">
        <v>42</v>
      </c>
      <c r="B94" s="28" t="s">
        <v>41</v>
      </c>
      <c r="C94" s="48">
        <f>C96+C97+C98+C95</f>
        <v>2050178.37</v>
      </c>
    </row>
    <row r="95" spans="1:5" ht="31.5" x14ac:dyDescent="0.25">
      <c r="A95" s="33" t="s">
        <v>204</v>
      </c>
      <c r="B95" s="21" t="s">
        <v>40</v>
      </c>
      <c r="C95" s="24">
        <f>'Прил 5 Безвоз '!C15</f>
        <v>310594.60000000003</v>
      </c>
    </row>
    <row r="96" spans="1:5" ht="31.5" x14ac:dyDescent="0.25">
      <c r="A96" s="21" t="s">
        <v>39</v>
      </c>
      <c r="B96" s="21" t="s">
        <v>38</v>
      </c>
      <c r="C96" s="24">
        <f>'Прил 5 Безвоз '!C22</f>
        <v>139371.54</v>
      </c>
    </row>
    <row r="97" spans="1:4" ht="31.5" x14ac:dyDescent="0.25">
      <c r="A97" s="21" t="s">
        <v>37</v>
      </c>
      <c r="B97" s="21" t="s">
        <v>36</v>
      </c>
      <c r="C97" s="24">
        <f>'Прил 5 Безвоз '!C51</f>
        <v>1469439.98</v>
      </c>
    </row>
    <row r="98" spans="1:4" ht="15.75" x14ac:dyDescent="0.25">
      <c r="A98" s="21" t="s">
        <v>35</v>
      </c>
      <c r="B98" s="21" t="s">
        <v>34</v>
      </c>
      <c r="C98" s="24">
        <f>'Прил 5 Безвоз '!C87</f>
        <v>130772.25</v>
      </c>
    </row>
    <row r="99" spans="1:4" ht="47.25" x14ac:dyDescent="0.25">
      <c r="A99" s="61" t="s">
        <v>352</v>
      </c>
      <c r="B99" s="29" t="s">
        <v>350</v>
      </c>
      <c r="C99" s="24">
        <f>'Прил 5 Безвоз '!C104</f>
        <v>405.99</v>
      </c>
    </row>
    <row r="100" spans="1:4" ht="63" x14ac:dyDescent="0.25">
      <c r="A100" s="33" t="s">
        <v>33</v>
      </c>
      <c r="B100" s="21" t="s">
        <v>187</v>
      </c>
      <c r="C100" s="24">
        <f>'Прил 5 Безвоз '!C108</f>
        <v>3326.98</v>
      </c>
      <c r="D100" s="72"/>
    </row>
    <row r="101" spans="1:4" ht="47.25" x14ac:dyDescent="0.25">
      <c r="A101" s="33" t="s">
        <v>32</v>
      </c>
      <c r="B101" s="29" t="s">
        <v>31</v>
      </c>
      <c r="C101" s="24">
        <f>'Прил 5 Безвоз '!C117</f>
        <v>-5582.79</v>
      </c>
    </row>
    <row r="102" spans="1:4" ht="15.75" x14ac:dyDescent="0.25">
      <c r="A102" s="25"/>
      <c r="B102" s="74" t="s">
        <v>30</v>
      </c>
      <c r="C102" s="48">
        <f>C93+C16</f>
        <v>2856841.64</v>
      </c>
    </row>
  </sheetData>
  <mergeCells count="12">
    <mergeCell ref="A8:C8"/>
    <mergeCell ref="A9:C9"/>
    <mergeCell ref="A10:C10"/>
    <mergeCell ref="A13:A14"/>
    <mergeCell ref="B13:B14"/>
    <mergeCell ref="C13:C14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1" fitToHeight="10" orientation="portrait" r:id="rId1"/>
  <rowBreaks count="3" manualBreakCount="3">
    <brk id="35" max="2" man="1"/>
    <brk id="45" max="2" man="1"/>
    <brk id="63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89"/>
  <sheetViews>
    <sheetView topLeftCell="A67" workbookViewId="0">
      <selection activeCell="M89" sqref="M89"/>
    </sheetView>
  </sheetViews>
  <sheetFormatPr defaultColWidth="9.140625" defaultRowHeight="12.75" x14ac:dyDescent="0.2"/>
  <cols>
    <col min="1" max="1" width="28.7109375" style="9" customWidth="1"/>
    <col min="2" max="2" width="53.7109375" style="9" customWidth="1"/>
    <col min="3" max="3" width="16" style="9" customWidth="1"/>
    <col min="4" max="4" width="15.7109375" style="9" customWidth="1"/>
    <col min="5" max="16384" width="9.140625" style="9"/>
  </cols>
  <sheetData>
    <row r="1" spans="1:4" ht="15.75" x14ac:dyDescent="0.25">
      <c r="A1" s="1"/>
      <c r="B1" s="151" t="s">
        <v>358</v>
      </c>
      <c r="C1" s="151"/>
      <c r="D1" s="151"/>
    </row>
    <row r="2" spans="1:4" ht="15.75" x14ac:dyDescent="0.25">
      <c r="A2" s="1"/>
      <c r="B2" s="151" t="s">
        <v>162</v>
      </c>
      <c r="C2" s="151"/>
      <c r="D2" s="151"/>
    </row>
    <row r="3" spans="1:4" ht="15.75" x14ac:dyDescent="0.25">
      <c r="A3" s="1"/>
      <c r="B3" s="151" t="s">
        <v>161</v>
      </c>
      <c r="C3" s="151"/>
      <c r="D3" s="151"/>
    </row>
    <row r="4" spans="1:4" ht="15.75" x14ac:dyDescent="0.25">
      <c r="A4" s="1"/>
      <c r="B4" s="151" t="s">
        <v>3</v>
      </c>
      <c r="C4" s="151"/>
      <c r="D4" s="151"/>
    </row>
    <row r="5" spans="1:4" ht="15.75" x14ac:dyDescent="0.25">
      <c r="A5" s="1"/>
      <c r="B5" s="151" t="s">
        <v>4</v>
      </c>
      <c r="C5" s="151"/>
      <c r="D5" s="151"/>
    </row>
    <row r="6" spans="1:4" ht="15.75" x14ac:dyDescent="0.25">
      <c r="A6" s="1"/>
      <c r="B6" s="150"/>
      <c r="C6" s="150"/>
      <c r="D6" s="150"/>
    </row>
    <row r="7" spans="1:4" ht="15.75" x14ac:dyDescent="0.25">
      <c r="A7" s="149" t="s">
        <v>160</v>
      </c>
      <c r="B7" s="149"/>
      <c r="C7" s="149"/>
      <c r="D7" s="149"/>
    </row>
    <row r="8" spans="1:4" ht="15.75" x14ac:dyDescent="0.25">
      <c r="A8" s="149" t="s">
        <v>159</v>
      </c>
      <c r="B8" s="149"/>
      <c r="C8" s="149"/>
      <c r="D8" s="149"/>
    </row>
    <row r="9" spans="1:4" ht="15.75" x14ac:dyDescent="0.25">
      <c r="A9" s="149" t="s">
        <v>359</v>
      </c>
      <c r="B9" s="149"/>
      <c r="C9" s="149"/>
      <c r="D9" s="149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104"/>
    </row>
    <row r="12" spans="1:4" ht="20.25" customHeight="1" x14ac:dyDescent="0.2">
      <c r="A12" s="155" t="s">
        <v>183</v>
      </c>
      <c r="B12" s="166" t="s">
        <v>158</v>
      </c>
      <c r="C12" s="168" t="s">
        <v>11</v>
      </c>
      <c r="D12" s="168"/>
    </row>
    <row r="13" spans="1:4" ht="20.25" customHeight="1" x14ac:dyDescent="0.2">
      <c r="A13" s="156"/>
      <c r="B13" s="167"/>
      <c r="C13" s="15" t="s">
        <v>274</v>
      </c>
      <c r="D13" s="15" t="s">
        <v>312</v>
      </c>
    </row>
    <row r="14" spans="1:4" ht="15.75" x14ac:dyDescent="0.25">
      <c r="A14" s="105">
        <v>1</v>
      </c>
      <c r="B14" s="105">
        <v>2</v>
      </c>
      <c r="C14" s="105">
        <v>3</v>
      </c>
      <c r="D14" s="105">
        <v>4</v>
      </c>
    </row>
    <row r="15" spans="1:4" ht="15.75" x14ac:dyDescent="0.25">
      <c r="A15" s="10" t="s">
        <v>156</v>
      </c>
      <c r="B15" s="106" t="s">
        <v>155</v>
      </c>
      <c r="C15" s="48">
        <f>C16+C18+C20+C25+C30+C53+C55+C61+C77+C78</f>
        <v>700326.39</v>
      </c>
      <c r="D15" s="48">
        <f>D16+D18+D20+D25+D30+D53+D55+D61+D77+D78</f>
        <v>724994.41</v>
      </c>
    </row>
    <row r="16" spans="1:4" ht="15.75" x14ac:dyDescent="0.25">
      <c r="A16" s="10" t="s">
        <v>154</v>
      </c>
      <c r="B16" s="10" t="s">
        <v>153</v>
      </c>
      <c r="C16" s="48">
        <f>SUM(C17)</f>
        <v>391376</v>
      </c>
      <c r="D16" s="48">
        <f>SUM(D17)</f>
        <v>403117</v>
      </c>
    </row>
    <row r="17" spans="1:4" ht="15.75" x14ac:dyDescent="0.25">
      <c r="A17" s="11" t="s">
        <v>152</v>
      </c>
      <c r="B17" s="11" t="s">
        <v>151</v>
      </c>
      <c r="C17" s="24">
        <v>391376</v>
      </c>
      <c r="D17" s="24">
        <v>403117</v>
      </c>
    </row>
    <row r="18" spans="1:4" ht="31.5" x14ac:dyDescent="0.25">
      <c r="A18" s="10" t="s">
        <v>194</v>
      </c>
      <c r="B18" s="107" t="s">
        <v>195</v>
      </c>
      <c r="C18" s="48">
        <f>C19</f>
        <v>427.63</v>
      </c>
      <c r="D18" s="48">
        <f>D19</f>
        <v>444.73</v>
      </c>
    </row>
    <row r="19" spans="1:4" ht="47.25" x14ac:dyDescent="0.25">
      <c r="A19" s="11" t="s">
        <v>196</v>
      </c>
      <c r="B19" s="108" t="s">
        <v>197</v>
      </c>
      <c r="C19" s="24">
        <v>427.63</v>
      </c>
      <c r="D19" s="24">
        <v>444.73</v>
      </c>
    </row>
    <row r="20" spans="1:4" ht="15.75" x14ac:dyDescent="0.25">
      <c r="A20" s="10" t="s">
        <v>150</v>
      </c>
      <c r="B20" s="10" t="s">
        <v>149</v>
      </c>
      <c r="C20" s="48">
        <f>C21+C22+C23+C24</f>
        <v>195450</v>
      </c>
      <c r="D20" s="48">
        <f>D21+D22+D23+D24</f>
        <v>197550</v>
      </c>
    </row>
    <row r="21" spans="1:4" ht="31.5" x14ac:dyDescent="0.25">
      <c r="A21" s="11" t="s">
        <v>148</v>
      </c>
      <c r="B21" s="7" t="s">
        <v>147</v>
      </c>
      <c r="C21" s="24">
        <v>171600</v>
      </c>
      <c r="D21" s="24">
        <v>173300</v>
      </c>
    </row>
    <row r="22" spans="1:4" ht="31.5" hidden="1" x14ac:dyDescent="0.25">
      <c r="A22" s="109" t="s">
        <v>146</v>
      </c>
      <c r="B22" s="110" t="s">
        <v>145</v>
      </c>
      <c r="C22" s="24">
        <v>0</v>
      </c>
      <c r="D22" s="24">
        <v>0</v>
      </c>
    </row>
    <row r="23" spans="1:4" ht="15.75" x14ac:dyDescent="0.25">
      <c r="A23" s="11" t="s">
        <v>144</v>
      </c>
      <c r="B23" s="7" t="s">
        <v>143</v>
      </c>
      <c r="C23" s="24">
        <v>50</v>
      </c>
      <c r="D23" s="24">
        <v>50</v>
      </c>
    </row>
    <row r="24" spans="1:4" ht="31.5" x14ac:dyDescent="0.25">
      <c r="A24" s="11" t="s">
        <v>142</v>
      </c>
      <c r="B24" s="7" t="s">
        <v>141</v>
      </c>
      <c r="C24" s="24">
        <v>23800</v>
      </c>
      <c r="D24" s="24">
        <v>24200</v>
      </c>
    </row>
    <row r="25" spans="1:4" ht="15.75" x14ac:dyDescent="0.25">
      <c r="A25" s="10" t="s">
        <v>140</v>
      </c>
      <c r="B25" s="10" t="s">
        <v>139</v>
      </c>
      <c r="C25" s="48">
        <f>C26+C27</f>
        <v>10465</v>
      </c>
      <c r="D25" s="48">
        <f>D26+D27</f>
        <v>10530</v>
      </c>
    </row>
    <row r="26" spans="1:4" ht="47.25" x14ac:dyDescent="0.25">
      <c r="A26" s="11" t="s">
        <v>138</v>
      </c>
      <c r="B26" s="7" t="s">
        <v>137</v>
      </c>
      <c r="C26" s="24">
        <v>10450</v>
      </c>
      <c r="D26" s="24">
        <v>10500</v>
      </c>
    </row>
    <row r="27" spans="1:4" ht="47.25" x14ac:dyDescent="0.25">
      <c r="A27" s="11" t="s">
        <v>136</v>
      </c>
      <c r="B27" s="7" t="s">
        <v>135</v>
      </c>
      <c r="C27" s="24">
        <v>15</v>
      </c>
      <c r="D27" s="24">
        <v>30</v>
      </c>
    </row>
    <row r="28" spans="1:4" ht="31.5" hidden="1" customHeight="1" x14ac:dyDescent="0.25">
      <c r="A28" s="111" t="s">
        <v>200</v>
      </c>
      <c r="B28" s="112" t="s">
        <v>201</v>
      </c>
      <c r="C28" s="48">
        <f>C29</f>
        <v>0</v>
      </c>
      <c r="D28" s="48">
        <f>D29</f>
        <v>0</v>
      </c>
    </row>
    <row r="29" spans="1:4" ht="31.5" hidden="1" x14ac:dyDescent="0.25">
      <c r="A29" s="109" t="s">
        <v>202</v>
      </c>
      <c r="B29" s="113" t="s">
        <v>203</v>
      </c>
      <c r="C29" s="24"/>
      <c r="D29" s="24"/>
    </row>
    <row r="30" spans="1:4" ht="47.25" x14ac:dyDescent="0.25">
      <c r="A30" s="10" t="s">
        <v>134</v>
      </c>
      <c r="B30" s="114" t="s">
        <v>133</v>
      </c>
      <c r="C30" s="48">
        <f>C31+C43+C33+C50</f>
        <v>76552.040000000008</v>
      </c>
      <c r="D30" s="48">
        <f>D31+D43+D33+D50</f>
        <v>79546.86</v>
      </c>
    </row>
    <row r="31" spans="1:4" ht="94.5" x14ac:dyDescent="0.25">
      <c r="A31" s="10" t="s">
        <v>132</v>
      </c>
      <c r="B31" s="114" t="s">
        <v>131</v>
      </c>
      <c r="C31" s="48">
        <f>C32</f>
        <v>10</v>
      </c>
      <c r="D31" s="48">
        <f>D32</f>
        <v>10</v>
      </c>
    </row>
    <row r="32" spans="1:4" ht="63" x14ac:dyDescent="0.25">
      <c r="A32" s="33" t="s">
        <v>130</v>
      </c>
      <c r="B32" s="115" t="s">
        <v>129</v>
      </c>
      <c r="C32" s="24">
        <v>10</v>
      </c>
      <c r="D32" s="24">
        <v>10</v>
      </c>
    </row>
    <row r="33" spans="1:4" ht="110.25" x14ac:dyDescent="0.25">
      <c r="A33" s="10" t="s">
        <v>128</v>
      </c>
      <c r="B33" s="114" t="s">
        <v>127</v>
      </c>
      <c r="C33" s="48">
        <f>C34+C37+C39+C41+C46</f>
        <v>75631.8</v>
      </c>
      <c r="D33" s="48">
        <f>D34+D37+D39+D41+D46</f>
        <v>78589.89</v>
      </c>
    </row>
    <row r="34" spans="1:4" ht="81" customHeight="1" x14ac:dyDescent="0.25">
      <c r="A34" s="4" t="s">
        <v>126</v>
      </c>
      <c r="B34" s="116" t="s">
        <v>125</v>
      </c>
      <c r="C34" s="48">
        <f>C35+C36</f>
        <v>73948.5</v>
      </c>
      <c r="D34" s="48">
        <f>D35+D36</f>
        <v>76906.5</v>
      </c>
    </row>
    <row r="35" spans="1:4" ht="110.25" x14ac:dyDescent="0.25">
      <c r="A35" s="25" t="s">
        <v>124</v>
      </c>
      <c r="B35" s="21" t="s">
        <v>123</v>
      </c>
      <c r="C35" s="24">
        <v>5749</v>
      </c>
      <c r="D35" s="24">
        <v>5979</v>
      </c>
    </row>
    <row r="36" spans="1:4" ht="94.5" x14ac:dyDescent="0.25">
      <c r="A36" s="25" t="s">
        <v>122</v>
      </c>
      <c r="B36" s="21" t="s">
        <v>121</v>
      </c>
      <c r="C36" s="24">
        <v>68199.5</v>
      </c>
      <c r="D36" s="24">
        <v>70927.5</v>
      </c>
    </row>
    <row r="37" spans="1:4" ht="110.25" x14ac:dyDescent="0.25">
      <c r="A37" s="27" t="s">
        <v>120</v>
      </c>
      <c r="B37" s="26" t="s">
        <v>119</v>
      </c>
      <c r="C37" s="48">
        <f>C38</f>
        <v>0.05</v>
      </c>
      <c r="D37" s="48">
        <f>D38</f>
        <v>0.14000000000000001</v>
      </c>
    </row>
    <row r="38" spans="1:4" ht="94.5" x14ac:dyDescent="0.25">
      <c r="A38" s="25" t="s">
        <v>118</v>
      </c>
      <c r="B38" s="21" t="s">
        <v>117</v>
      </c>
      <c r="C38" s="24">
        <v>0.05</v>
      </c>
      <c r="D38" s="24">
        <v>0.14000000000000001</v>
      </c>
    </row>
    <row r="39" spans="1:4" ht="126" x14ac:dyDescent="0.25">
      <c r="A39" s="4" t="s">
        <v>116</v>
      </c>
      <c r="B39" s="117" t="s">
        <v>210</v>
      </c>
      <c r="C39" s="48">
        <f>C40</f>
        <v>27.16</v>
      </c>
      <c r="D39" s="48">
        <f>D40</f>
        <v>27.16</v>
      </c>
    </row>
    <row r="40" spans="1:4" ht="94.5" x14ac:dyDescent="0.25">
      <c r="A40" s="118" t="s">
        <v>115</v>
      </c>
      <c r="B40" s="119" t="s">
        <v>114</v>
      </c>
      <c r="C40" s="24">
        <v>27.16</v>
      </c>
      <c r="D40" s="24">
        <v>27.16</v>
      </c>
    </row>
    <row r="41" spans="1:4" ht="63" x14ac:dyDescent="0.25">
      <c r="A41" s="4" t="s">
        <v>113</v>
      </c>
      <c r="B41" s="116" t="s">
        <v>112</v>
      </c>
      <c r="C41" s="48">
        <f>C42</f>
        <v>1656.09</v>
      </c>
      <c r="D41" s="48">
        <f>D42</f>
        <v>1656.09</v>
      </c>
    </row>
    <row r="42" spans="1:4" ht="47.25" x14ac:dyDescent="0.25">
      <c r="A42" s="118" t="s">
        <v>111</v>
      </c>
      <c r="B42" s="119" t="s">
        <v>110</v>
      </c>
      <c r="C42" s="24">
        <v>1656.09</v>
      </c>
      <c r="D42" s="24">
        <v>1656.09</v>
      </c>
    </row>
    <row r="43" spans="1:4" ht="31.5" x14ac:dyDescent="0.25">
      <c r="A43" s="27" t="s">
        <v>109</v>
      </c>
      <c r="B43" s="28" t="s">
        <v>108</v>
      </c>
      <c r="C43" s="48">
        <f>C44</f>
        <v>4.5</v>
      </c>
      <c r="D43" s="48">
        <f>D44</f>
        <v>5</v>
      </c>
    </row>
    <row r="44" spans="1:4" ht="63" x14ac:dyDescent="0.25">
      <c r="A44" s="27" t="s">
        <v>107</v>
      </c>
      <c r="B44" s="26" t="s">
        <v>106</v>
      </c>
      <c r="C44" s="48">
        <f>C45</f>
        <v>4.5</v>
      </c>
      <c r="D44" s="48">
        <f>D45</f>
        <v>5</v>
      </c>
    </row>
    <row r="45" spans="1:4" ht="64.5" customHeight="1" x14ac:dyDescent="0.25">
      <c r="A45" s="25" t="s">
        <v>105</v>
      </c>
      <c r="B45" s="29" t="s">
        <v>104</v>
      </c>
      <c r="C45" s="24">
        <v>4.5</v>
      </c>
      <c r="D45" s="24">
        <v>5</v>
      </c>
    </row>
    <row r="46" spans="1:4" ht="63" hidden="1" x14ac:dyDescent="0.25">
      <c r="A46" s="120" t="s">
        <v>211</v>
      </c>
      <c r="B46" s="121" t="s">
        <v>212</v>
      </c>
      <c r="C46" s="48">
        <f>C47</f>
        <v>0</v>
      </c>
      <c r="D46" s="48">
        <f>D47</f>
        <v>0</v>
      </c>
    </row>
    <row r="47" spans="1:4" ht="63" hidden="1" x14ac:dyDescent="0.25">
      <c r="A47" s="122" t="s">
        <v>213</v>
      </c>
      <c r="B47" s="123" t="s">
        <v>214</v>
      </c>
      <c r="C47" s="48">
        <f>C48+C49</f>
        <v>0</v>
      </c>
      <c r="D47" s="48">
        <f>D48+D49</f>
        <v>0</v>
      </c>
    </row>
    <row r="48" spans="1:4" ht="173.25" hidden="1" x14ac:dyDescent="0.25">
      <c r="A48" s="124" t="s">
        <v>215</v>
      </c>
      <c r="B48" s="125" t="s">
        <v>191</v>
      </c>
      <c r="C48" s="24">
        <v>0</v>
      </c>
      <c r="D48" s="24">
        <v>0</v>
      </c>
    </row>
    <row r="49" spans="1:4" ht="141.75" hidden="1" x14ac:dyDescent="0.25">
      <c r="A49" s="124" t="s">
        <v>216</v>
      </c>
      <c r="B49" s="125" t="s">
        <v>190</v>
      </c>
      <c r="C49" s="24"/>
      <c r="D49" s="24"/>
    </row>
    <row r="50" spans="1:4" ht="110.25" x14ac:dyDescent="0.25">
      <c r="A50" s="4" t="s">
        <v>103</v>
      </c>
      <c r="B50" s="126" t="s">
        <v>102</v>
      </c>
      <c r="C50" s="48">
        <f>C51</f>
        <v>905.74</v>
      </c>
      <c r="D50" s="48">
        <f>D51</f>
        <v>941.97</v>
      </c>
    </row>
    <row r="51" spans="1:4" ht="97.5" customHeight="1" x14ac:dyDescent="0.25">
      <c r="A51" s="4" t="s">
        <v>101</v>
      </c>
      <c r="B51" s="117" t="s">
        <v>100</v>
      </c>
      <c r="C51" s="48">
        <f>C52</f>
        <v>905.74</v>
      </c>
      <c r="D51" s="48">
        <f>D52</f>
        <v>941.97</v>
      </c>
    </row>
    <row r="52" spans="1:4" ht="94.5" x14ac:dyDescent="0.25">
      <c r="A52" s="118" t="s">
        <v>99</v>
      </c>
      <c r="B52" s="127" t="s">
        <v>98</v>
      </c>
      <c r="C52" s="24">
        <v>905.74</v>
      </c>
      <c r="D52" s="24">
        <v>941.97</v>
      </c>
    </row>
    <row r="53" spans="1:4" ht="18.75" customHeight="1" x14ac:dyDescent="0.25">
      <c r="A53" s="10" t="s">
        <v>97</v>
      </c>
      <c r="B53" s="114" t="s">
        <v>96</v>
      </c>
      <c r="C53" s="48">
        <f>C54</f>
        <v>11998.34</v>
      </c>
      <c r="D53" s="48">
        <f>D54</f>
        <v>12415.24</v>
      </c>
    </row>
    <row r="54" spans="1:4" ht="31.5" x14ac:dyDescent="0.25">
      <c r="A54" s="118" t="s">
        <v>95</v>
      </c>
      <c r="B54" s="119" t="s">
        <v>94</v>
      </c>
      <c r="C54" s="24">
        <v>11998.34</v>
      </c>
      <c r="D54" s="24">
        <v>12415.24</v>
      </c>
    </row>
    <row r="55" spans="1:4" ht="31.5" x14ac:dyDescent="0.25">
      <c r="A55" s="27" t="s">
        <v>93</v>
      </c>
      <c r="B55" s="26" t="s">
        <v>209</v>
      </c>
      <c r="C55" s="48">
        <f t="shared" ref="C55:D57" si="0">C56</f>
        <v>8071.33</v>
      </c>
      <c r="D55" s="48">
        <f t="shared" si="0"/>
        <v>15374.529999999999</v>
      </c>
    </row>
    <row r="56" spans="1:4" ht="15.75" x14ac:dyDescent="0.25">
      <c r="A56" s="28" t="s">
        <v>92</v>
      </c>
      <c r="B56" s="26" t="s">
        <v>91</v>
      </c>
      <c r="C56" s="48">
        <f t="shared" si="0"/>
        <v>8071.33</v>
      </c>
      <c r="D56" s="48">
        <f t="shared" si="0"/>
        <v>15374.529999999999</v>
      </c>
    </row>
    <row r="57" spans="1:4" ht="18.75" customHeight="1" x14ac:dyDescent="0.25">
      <c r="A57" s="28" t="s">
        <v>90</v>
      </c>
      <c r="B57" s="26" t="s">
        <v>89</v>
      </c>
      <c r="C57" s="48">
        <f t="shared" si="0"/>
        <v>8071.33</v>
      </c>
      <c r="D57" s="48">
        <f t="shared" si="0"/>
        <v>15374.529999999999</v>
      </c>
    </row>
    <row r="58" spans="1:4" ht="47.25" x14ac:dyDescent="0.25">
      <c r="A58" s="28" t="s">
        <v>88</v>
      </c>
      <c r="B58" s="26" t="s">
        <v>87</v>
      </c>
      <c r="C58" s="48">
        <f>C59+C60</f>
        <v>8071.33</v>
      </c>
      <c r="D58" s="48">
        <f>D59+D60</f>
        <v>15374.529999999999</v>
      </c>
    </row>
    <row r="59" spans="1:4" ht="47.25" x14ac:dyDescent="0.25">
      <c r="A59" s="21" t="s">
        <v>86</v>
      </c>
      <c r="B59" s="128" t="s">
        <v>85</v>
      </c>
      <c r="C59" s="24">
        <f>14930-7292.4</f>
        <v>7637.6</v>
      </c>
      <c r="D59" s="24">
        <f>14950-9.2</f>
        <v>14940.8</v>
      </c>
    </row>
    <row r="60" spans="1:4" ht="47.25" x14ac:dyDescent="0.25">
      <c r="A60" s="21" t="s">
        <v>84</v>
      </c>
      <c r="B60" s="128" t="s">
        <v>192</v>
      </c>
      <c r="C60" s="24">
        <v>433.73</v>
      </c>
      <c r="D60" s="24">
        <v>433.73</v>
      </c>
    </row>
    <row r="61" spans="1:4" ht="31.5" x14ac:dyDescent="0.25">
      <c r="A61" s="116" t="s">
        <v>77</v>
      </c>
      <c r="B61" s="117" t="s">
        <v>76</v>
      </c>
      <c r="C61" s="48">
        <f>C64+C62</f>
        <v>1920</v>
      </c>
      <c r="D61" s="48">
        <f>D64+D62</f>
        <v>1950</v>
      </c>
    </row>
    <row r="62" spans="1:4" ht="98.25" customHeight="1" x14ac:dyDescent="0.25">
      <c r="A62" s="116" t="s">
        <v>75</v>
      </c>
      <c r="B62" s="129" t="s">
        <v>74</v>
      </c>
      <c r="C62" s="48">
        <f>C65</f>
        <v>1920</v>
      </c>
      <c r="D62" s="48">
        <f>D65</f>
        <v>1950</v>
      </c>
    </row>
    <row r="63" spans="1:4" ht="126" hidden="1" x14ac:dyDescent="0.25">
      <c r="A63" s="130" t="s">
        <v>73</v>
      </c>
      <c r="B63" s="131" t="s">
        <v>72</v>
      </c>
      <c r="C63" s="48">
        <v>0</v>
      </c>
      <c r="D63" s="48">
        <v>0</v>
      </c>
    </row>
    <row r="64" spans="1:4" ht="107.25" hidden="1" customHeight="1" x14ac:dyDescent="0.25">
      <c r="A64" s="110" t="s">
        <v>71</v>
      </c>
      <c r="B64" s="132" t="s">
        <v>70</v>
      </c>
      <c r="C64" s="24"/>
      <c r="D64" s="24"/>
    </row>
    <row r="65" spans="1:4" ht="126" x14ac:dyDescent="0.25">
      <c r="A65" s="116" t="s">
        <v>69</v>
      </c>
      <c r="B65" s="129" t="s">
        <v>68</v>
      </c>
      <c r="C65" s="48">
        <f>C66</f>
        <v>1920</v>
      </c>
      <c r="D65" s="48">
        <f>D66</f>
        <v>1950</v>
      </c>
    </row>
    <row r="66" spans="1:4" ht="132.75" customHeight="1" x14ac:dyDescent="0.25">
      <c r="A66" s="116" t="s">
        <v>67</v>
      </c>
      <c r="B66" s="129" t="s">
        <v>66</v>
      </c>
      <c r="C66" s="48">
        <f>C67</f>
        <v>1920</v>
      </c>
      <c r="D66" s="48">
        <f>D67</f>
        <v>1950</v>
      </c>
    </row>
    <row r="67" spans="1:4" ht="128.25" customHeight="1" x14ac:dyDescent="0.25">
      <c r="A67" s="133" t="s">
        <v>65</v>
      </c>
      <c r="B67" s="134" t="s">
        <v>64</v>
      </c>
      <c r="C67" s="135">
        <v>1920</v>
      </c>
      <c r="D67" s="135">
        <v>1950</v>
      </c>
    </row>
    <row r="68" spans="1:4" ht="173.25" hidden="1" x14ac:dyDescent="0.25">
      <c r="A68" s="136" t="s">
        <v>360</v>
      </c>
      <c r="B68" s="137" t="s">
        <v>361</v>
      </c>
      <c r="C68" s="89">
        <f>C69+C70</f>
        <v>0</v>
      </c>
      <c r="D68" s="89">
        <f>D69+D70</f>
        <v>0</v>
      </c>
    </row>
    <row r="69" spans="1:4" s="50" customFormat="1" ht="47.25" hidden="1" x14ac:dyDescent="0.25">
      <c r="A69" s="130" t="s">
        <v>63</v>
      </c>
      <c r="B69" s="138" t="s">
        <v>362</v>
      </c>
      <c r="C69" s="90">
        <v>0</v>
      </c>
      <c r="D69" s="90">
        <v>0</v>
      </c>
    </row>
    <row r="70" spans="1:4" s="50" customFormat="1" ht="47.25" hidden="1" x14ac:dyDescent="0.25">
      <c r="A70" s="130" t="s">
        <v>363</v>
      </c>
      <c r="B70" s="138" t="s">
        <v>364</v>
      </c>
      <c r="C70" s="90">
        <v>0</v>
      </c>
      <c r="D70" s="90">
        <v>0</v>
      </c>
    </row>
    <row r="71" spans="1:4" s="50" customFormat="1" ht="78.75" hidden="1" x14ac:dyDescent="0.25">
      <c r="A71" s="110" t="s">
        <v>365</v>
      </c>
      <c r="B71" s="113" t="s">
        <v>62</v>
      </c>
      <c r="C71" s="91">
        <f>C72</f>
        <v>0</v>
      </c>
      <c r="D71" s="91">
        <f>D72</f>
        <v>0</v>
      </c>
    </row>
    <row r="72" spans="1:4" s="50" customFormat="1" ht="63" hidden="1" x14ac:dyDescent="0.25">
      <c r="A72" s="110" t="s">
        <v>366</v>
      </c>
      <c r="B72" s="113" t="s">
        <v>367</v>
      </c>
      <c r="C72" s="91">
        <v>0</v>
      </c>
      <c r="D72" s="91">
        <v>0</v>
      </c>
    </row>
    <row r="73" spans="1:4" s="50" customFormat="1" ht="94.5" hidden="1" x14ac:dyDescent="0.25">
      <c r="A73" s="139" t="s">
        <v>61</v>
      </c>
      <c r="B73" s="138" t="s">
        <v>60</v>
      </c>
      <c r="C73" s="89">
        <f>C74</f>
        <v>0</v>
      </c>
      <c r="D73" s="89">
        <f>D74</f>
        <v>0</v>
      </c>
    </row>
    <row r="74" spans="1:4" s="50" customFormat="1" ht="94.5" hidden="1" x14ac:dyDescent="0.25">
      <c r="A74" s="139" t="s">
        <v>59</v>
      </c>
      <c r="B74" s="138" t="s">
        <v>58</v>
      </c>
      <c r="C74" s="89">
        <f>C76+C75</f>
        <v>0</v>
      </c>
      <c r="D74" s="89">
        <f>D76+D75</f>
        <v>0</v>
      </c>
    </row>
    <row r="75" spans="1:4" s="50" customFormat="1" ht="110.25" hidden="1" customHeight="1" x14ac:dyDescent="0.25">
      <c r="A75" s="140" t="s">
        <v>188</v>
      </c>
      <c r="B75" s="132" t="s">
        <v>189</v>
      </c>
      <c r="C75" s="90">
        <v>0</v>
      </c>
      <c r="D75" s="90">
        <v>0</v>
      </c>
    </row>
    <row r="76" spans="1:4" s="50" customFormat="1" ht="98.25" hidden="1" customHeight="1" x14ac:dyDescent="0.25">
      <c r="A76" s="140" t="s">
        <v>57</v>
      </c>
      <c r="B76" s="132" t="s">
        <v>56</v>
      </c>
      <c r="C76" s="90">
        <v>0</v>
      </c>
      <c r="D76" s="90">
        <v>0</v>
      </c>
    </row>
    <row r="77" spans="1:4" ht="23.25" customHeight="1" x14ac:dyDescent="0.25">
      <c r="A77" s="10" t="s">
        <v>55</v>
      </c>
      <c r="B77" s="114" t="s">
        <v>54</v>
      </c>
      <c r="C77" s="48">
        <v>2000</v>
      </c>
      <c r="D77" s="48">
        <v>2000</v>
      </c>
    </row>
    <row r="78" spans="1:4" ht="21.75" customHeight="1" x14ac:dyDescent="0.25">
      <c r="A78" s="10" t="s">
        <v>53</v>
      </c>
      <c r="B78" s="114" t="s">
        <v>51</v>
      </c>
      <c r="C78" s="48">
        <f>C79</f>
        <v>2066.0500000000002</v>
      </c>
      <c r="D78" s="48">
        <f>D79</f>
        <v>2066.0500000000002</v>
      </c>
    </row>
    <row r="79" spans="1:4" ht="15.75" x14ac:dyDescent="0.25">
      <c r="A79" s="10" t="s">
        <v>52</v>
      </c>
      <c r="B79" s="114" t="s">
        <v>51</v>
      </c>
      <c r="C79" s="48">
        <f>C80</f>
        <v>2066.0500000000002</v>
      </c>
      <c r="D79" s="48">
        <f>D80</f>
        <v>2066.0500000000002</v>
      </c>
    </row>
    <row r="80" spans="1:4" ht="31.5" x14ac:dyDescent="0.25">
      <c r="A80" s="10" t="s">
        <v>50</v>
      </c>
      <c r="B80" s="114" t="s">
        <v>49</v>
      </c>
      <c r="C80" s="48">
        <f>C81+C82</f>
        <v>2066.0500000000002</v>
      </c>
      <c r="D80" s="48">
        <f>D81+D82</f>
        <v>2066.0500000000002</v>
      </c>
    </row>
    <row r="81" spans="1:4" ht="15.75" x14ac:dyDescent="0.25">
      <c r="A81" s="20" t="s">
        <v>48</v>
      </c>
      <c r="B81" s="19" t="s">
        <v>47</v>
      </c>
      <c r="C81" s="24">
        <v>1931.95</v>
      </c>
      <c r="D81" s="24">
        <v>1931.95</v>
      </c>
    </row>
    <row r="82" spans="1:4" ht="30.75" customHeight="1" x14ac:dyDescent="0.25">
      <c r="A82" s="20" t="s">
        <v>46</v>
      </c>
      <c r="B82" s="19" t="s">
        <v>45</v>
      </c>
      <c r="C82" s="24">
        <v>134.1</v>
      </c>
      <c r="D82" s="24">
        <v>134.1</v>
      </c>
    </row>
    <row r="83" spans="1:4" ht="15.75" x14ac:dyDescent="0.25">
      <c r="A83" s="10" t="s">
        <v>44</v>
      </c>
      <c r="B83" s="10" t="s">
        <v>43</v>
      </c>
      <c r="C83" s="141">
        <f>C84</f>
        <v>1830534.29</v>
      </c>
      <c r="D83" s="141">
        <f>D84</f>
        <v>1984271.77</v>
      </c>
    </row>
    <row r="84" spans="1:4" ht="31.5" x14ac:dyDescent="0.25">
      <c r="A84" s="10" t="s">
        <v>42</v>
      </c>
      <c r="B84" s="114" t="s">
        <v>41</v>
      </c>
      <c r="C84" s="141">
        <f>C86+C87+C88+C85</f>
        <v>1830534.29</v>
      </c>
      <c r="D84" s="141">
        <f>D86+D87+D88+D85</f>
        <v>1984271.77</v>
      </c>
    </row>
    <row r="85" spans="1:4" ht="31.5" x14ac:dyDescent="0.25">
      <c r="A85" s="25" t="s">
        <v>204</v>
      </c>
      <c r="B85" s="21" t="s">
        <v>40</v>
      </c>
      <c r="C85" s="24">
        <f>'Прил 6 Безвоз'!C15</f>
        <v>268933.59999999998</v>
      </c>
      <c r="D85" s="24">
        <f>'Прил 6 Безвоз'!D15</f>
        <v>295827</v>
      </c>
    </row>
    <row r="86" spans="1:4" ht="31.5" x14ac:dyDescent="0.25">
      <c r="A86" s="7" t="s">
        <v>39</v>
      </c>
      <c r="B86" s="7" t="s">
        <v>38</v>
      </c>
      <c r="C86" s="142">
        <f>'Прил 6 Безвоз'!C18</f>
        <v>43310.32</v>
      </c>
      <c r="D86" s="142">
        <f>'Прил 6 Безвоз'!D18</f>
        <v>201053.86</v>
      </c>
    </row>
    <row r="87" spans="1:4" ht="31.5" x14ac:dyDescent="0.25">
      <c r="A87" s="119" t="s">
        <v>37</v>
      </c>
      <c r="B87" s="119" t="s">
        <v>36</v>
      </c>
      <c r="C87" s="143">
        <f>'Прил 6 Безвоз'!C42</f>
        <v>1404687.1199999999</v>
      </c>
      <c r="D87" s="143">
        <f>'Прил 6 Безвоз'!D42</f>
        <v>1369271.6199999999</v>
      </c>
    </row>
    <row r="88" spans="1:4" ht="15.75" x14ac:dyDescent="0.25">
      <c r="A88" s="119" t="s">
        <v>35</v>
      </c>
      <c r="B88" s="119" t="s">
        <v>34</v>
      </c>
      <c r="C88" s="143">
        <f>'Прил 6 Безвоз'!C78</f>
        <v>113603.25</v>
      </c>
      <c r="D88" s="143">
        <f>'Прил 6 Безвоз'!D78</f>
        <v>118119.29000000001</v>
      </c>
    </row>
    <row r="89" spans="1:4" ht="15.75" x14ac:dyDescent="0.25">
      <c r="A89" s="11"/>
      <c r="B89" s="10" t="s">
        <v>30</v>
      </c>
      <c r="C89" s="141">
        <f>C83+C15</f>
        <v>2530860.6800000002</v>
      </c>
      <c r="D89" s="141">
        <f>D83+D15</f>
        <v>2709266.18</v>
      </c>
    </row>
  </sheetData>
  <mergeCells count="12">
    <mergeCell ref="A7:D7"/>
    <mergeCell ref="A8:D8"/>
    <mergeCell ref="A9:D9"/>
    <mergeCell ref="A12:A13"/>
    <mergeCell ref="B12:B13"/>
    <mergeCell ref="C12:D12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9"/>
  <sheetViews>
    <sheetView zoomScaleSheetLayoutView="80" workbookViewId="0">
      <selection activeCell="E11" sqref="E11"/>
    </sheetView>
  </sheetViews>
  <sheetFormatPr defaultColWidth="9.140625" defaultRowHeight="15.75" x14ac:dyDescent="0.25"/>
  <cols>
    <col min="1" max="1" width="24.85546875" style="22" customWidth="1"/>
    <col min="2" max="2" width="64.28515625" style="22" customWidth="1"/>
    <col min="3" max="3" width="15.85546875" style="22" customWidth="1"/>
    <col min="4" max="4" width="17.28515625" style="22" customWidth="1"/>
    <col min="5" max="5" width="21.5703125" style="22" customWidth="1"/>
    <col min="6" max="6" width="15.5703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B1" s="159" t="s">
        <v>186</v>
      </c>
      <c r="C1" s="159"/>
    </row>
    <row r="2" spans="1:9" x14ac:dyDescent="0.25">
      <c r="B2" s="159" t="s">
        <v>185</v>
      </c>
      <c r="C2" s="159"/>
    </row>
    <row r="3" spans="1:9" x14ac:dyDescent="0.25">
      <c r="B3" s="159" t="s">
        <v>161</v>
      </c>
      <c r="C3" s="159"/>
    </row>
    <row r="4" spans="1:9" x14ac:dyDescent="0.25">
      <c r="B4" s="159" t="s">
        <v>3</v>
      </c>
      <c r="C4" s="159"/>
    </row>
    <row r="5" spans="1:9" x14ac:dyDescent="0.25">
      <c r="B5" s="63"/>
      <c r="C5" s="63" t="s">
        <v>4</v>
      </c>
    </row>
    <row r="6" spans="1:9" x14ac:dyDescent="0.25">
      <c r="B6" s="159" t="s">
        <v>388</v>
      </c>
      <c r="C6" s="159"/>
      <c r="D6" s="41"/>
    </row>
    <row r="7" spans="1:9" x14ac:dyDescent="0.25">
      <c r="D7" s="41"/>
    </row>
    <row r="8" spans="1:9" x14ac:dyDescent="0.25">
      <c r="A8" s="160" t="s">
        <v>184</v>
      </c>
      <c r="B8" s="160"/>
      <c r="C8" s="160"/>
      <c r="D8" s="41"/>
    </row>
    <row r="9" spans="1:9" x14ac:dyDescent="0.25">
      <c r="A9" s="160" t="s">
        <v>311</v>
      </c>
      <c r="B9" s="160"/>
      <c r="C9" s="160"/>
      <c r="D9" s="41"/>
    </row>
    <row r="10" spans="1:9" x14ac:dyDescent="0.25">
      <c r="B10" s="159"/>
      <c r="C10" s="159"/>
      <c r="D10" s="41"/>
    </row>
    <row r="11" spans="1:9" ht="47.25" x14ac:dyDescent="0.25">
      <c r="A11" s="40" t="s">
        <v>183</v>
      </c>
      <c r="B11" s="39" t="s">
        <v>182</v>
      </c>
      <c r="C11" s="38" t="s">
        <v>181</v>
      </c>
    </row>
    <row r="12" spans="1:9" x14ac:dyDescent="0.25">
      <c r="A12" s="37">
        <v>1</v>
      </c>
      <c r="B12" s="36">
        <v>2</v>
      </c>
      <c r="C12" s="36">
        <v>3</v>
      </c>
    </row>
    <row r="13" spans="1:9" s="30" customFormat="1" x14ac:dyDescent="0.25">
      <c r="A13" s="27" t="s">
        <v>180</v>
      </c>
      <c r="B13" s="62" t="s">
        <v>43</v>
      </c>
      <c r="C13" s="45">
        <f>C14+C104+C108+C117</f>
        <v>2048328.55</v>
      </c>
      <c r="F13" s="49"/>
    </row>
    <row r="14" spans="1:9" ht="31.5" x14ac:dyDescent="0.25">
      <c r="A14" s="27" t="s">
        <v>179</v>
      </c>
      <c r="B14" s="28" t="s">
        <v>41</v>
      </c>
      <c r="C14" s="45">
        <f>C15+C22+C51+C87</f>
        <v>2050178.37</v>
      </c>
      <c r="G14" s="35"/>
      <c r="H14" s="23"/>
      <c r="I14" s="23"/>
    </row>
    <row r="15" spans="1:9" s="30" customFormat="1" ht="30" customHeight="1" x14ac:dyDescent="0.25">
      <c r="A15" s="27" t="s">
        <v>205</v>
      </c>
      <c r="B15" s="28" t="s">
        <v>40</v>
      </c>
      <c r="C15" s="45">
        <f>C16+C18+C20</f>
        <v>310594.60000000003</v>
      </c>
      <c r="G15" s="34"/>
      <c r="H15" s="34"/>
      <c r="I15" s="34"/>
    </row>
    <row r="16" spans="1:9" s="30" customFormat="1" ht="21.75" customHeight="1" x14ac:dyDescent="0.25">
      <c r="A16" s="47" t="s">
        <v>207</v>
      </c>
      <c r="B16" s="26" t="s">
        <v>206</v>
      </c>
      <c r="C16" s="45">
        <f>C17</f>
        <v>305606.40000000002</v>
      </c>
      <c r="G16" s="34"/>
      <c r="H16" s="34"/>
      <c r="I16" s="34"/>
    </row>
    <row r="17" spans="1:9" s="30" customFormat="1" ht="47.25" x14ac:dyDescent="0.25">
      <c r="A17" s="33" t="s">
        <v>193</v>
      </c>
      <c r="B17" s="29" t="s">
        <v>198</v>
      </c>
      <c r="C17" s="51">
        <v>305606.40000000002</v>
      </c>
      <c r="G17" s="34"/>
      <c r="H17" s="34"/>
      <c r="I17" s="34"/>
    </row>
    <row r="18" spans="1:9" s="30" customFormat="1" ht="31.5" x14ac:dyDescent="0.25">
      <c r="A18" s="47" t="s">
        <v>347</v>
      </c>
      <c r="B18" s="26" t="s">
        <v>346</v>
      </c>
      <c r="C18" s="45">
        <f>C19</f>
        <v>150</v>
      </c>
      <c r="G18" s="34"/>
      <c r="H18" s="34"/>
      <c r="I18" s="34"/>
    </row>
    <row r="19" spans="1:9" s="30" customFormat="1" ht="47.25" x14ac:dyDescent="0.25">
      <c r="A19" s="33" t="s">
        <v>344</v>
      </c>
      <c r="B19" s="29" t="s">
        <v>345</v>
      </c>
      <c r="C19" s="51">
        <v>150</v>
      </c>
      <c r="G19" s="34"/>
      <c r="H19" s="34"/>
      <c r="I19" s="34"/>
    </row>
    <row r="20" spans="1:9" s="30" customFormat="1" x14ac:dyDescent="0.25">
      <c r="A20" s="77" t="s">
        <v>386</v>
      </c>
      <c r="B20" s="26" t="s">
        <v>387</v>
      </c>
      <c r="C20" s="45">
        <f>C21</f>
        <v>4838.2</v>
      </c>
      <c r="G20" s="34"/>
      <c r="H20" s="34"/>
      <c r="I20" s="34"/>
    </row>
    <row r="21" spans="1:9" s="30" customFormat="1" ht="20.25" customHeight="1" x14ac:dyDescent="0.25">
      <c r="A21" s="33" t="s">
        <v>385</v>
      </c>
      <c r="B21" s="29" t="s">
        <v>384</v>
      </c>
      <c r="C21" s="51">
        <v>4838.2</v>
      </c>
      <c r="G21" s="34"/>
      <c r="H21" s="34"/>
      <c r="I21" s="34"/>
    </row>
    <row r="22" spans="1:9" s="30" customFormat="1" ht="31.5" x14ac:dyDescent="0.25">
      <c r="A22" s="27" t="s">
        <v>178</v>
      </c>
      <c r="B22" s="28" t="s">
        <v>38</v>
      </c>
      <c r="C22" s="45">
        <f>C23+C25+C27+C29+C31+C33+C35</f>
        <v>139371.54</v>
      </c>
      <c r="D22" s="49"/>
      <c r="G22" s="34"/>
      <c r="H22" s="34"/>
      <c r="I22" s="34"/>
    </row>
    <row r="23" spans="1:9" s="30" customFormat="1" ht="96.75" customHeight="1" x14ac:dyDescent="0.25">
      <c r="A23" s="47" t="s">
        <v>318</v>
      </c>
      <c r="B23" s="26" t="s">
        <v>317</v>
      </c>
      <c r="C23" s="45">
        <f>C24</f>
        <v>392.51</v>
      </c>
      <c r="D23" s="49"/>
      <c r="G23" s="34"/>
      <c r="H23" s="34"/>
      <c r="I23" s="34"/>
    </row>
    <row r="24" spans="1:9" s="30" customFormat="1" ht="110.25" x14ac:dyDescent="0.25">
      <c r="A24" s="25" t="s">
        <v>315</v>
      </c>
      <c r="B24" s="29" t="s">
        <v>316</v>
      </c>
      <c r="C24" s="51">
        <v>392.51</v>
      </c>
      <c r="D24" s="49"/>
      <c r="G24" s="34"/>
      <c r="H24" s="34"/>
      <c r="I24" s="34"/>
    </row>
    <row r="25" spans="1:9" s="30" customFormat="1" ht="95.25" hidden="1" customHeight="1" x14ac:dyDescent="0.25">
      <c r="A25" s="47" t="s">
        <v>276</v>
      </c>
      <c r="B25" s="26" t="s">
        <v>277</v>
      </c>
      <c r="C25" s="45">
        <f>C26</f>
        <v>0</v>
      </c>
      <c r="D25" s="49"/>
      <c r="G25" s="34"/>
      <c r="H25" s="34"/>
      <c r="I25" s="34"/>
    </row>
    <row r="26" spans="1:9" s="30" customFormat="1" ht="110.25" hidden="1" x14ac:dyDescent="0.25">
      <c r="A26" s="25" t="s">
        <v>278</v>
      </c>
      <c r="B26" s="55" t="s">
        <v>275</v>
      </c>
      <c r="C26" s="51">
        <v>0</v>
      </c>
      <c r="D26" s="49"/>
      <c r="G26" s="34"/>
      <c r="H26" s="34"/>
      <c r="I26" s="34"/>
    </row>
    <row r="27" spans="1:9" s="30" customFormat="1" ht="63" x14ac:dyDescent="0.25">
      <c r="A27" s="47" t="s">
        <v>282</v>
      </c>
      <c r="B27" s="54" t="s">
        <v>281</v>
      </c>
      <c r="C27" s="45">
        <f>C28</f>
        <v>6997.06</v>
      </c>
      <c r="D27" s="49"/>
      <c r="G27" s="34"/>
      <c r="H27" s="34"/>
      <c r="I27" s="34"/>
    </row>
    <row r="28" spans="1:9" s="30" customFormat="1" ht="63" x14ac:dyDescent="0.25">
      <c r="A28" s="61" t="s">
        <v>280</v>
      </c>
      <c r="B28" s="55" t="s">
        <v>279</v>
      </c>
      <c r="C28" s="51">
        <v>6997.06</v>
      </c>
      <c r="D28" s="49"/>
      <c r="G28" s="34"/>
      <c r="H28" s="34"/>
      <c r="I28" s="34"/>
    </row>
    <row r="29" spans="1:9" s="30" customFormat="1" ht="31.5" x14ac:dyDescent="0.25">
      <c r="A29" s="47" t="s">
        <v>370</v>
      </c>
      <c r="B29" s="54" t="s">
        <v>371</v>
      </c>
      <c r="C29" s="45">
        <f>C30</f>
        <v>758</v>
      </c>
      <c r="D29" s="49"/>
      <c r="G29" s="34"/>
      <c r="H29" s="34"/>
      <c r="I29" s="34"/>
    </row>
    <row r="30" spans="1:9" s="30" customFormat="1" ht="31.5" x14ac:dyDescent="0.25">
      <c r="A30" s="61" t="s">
        <v>372</v>
      </c>
      <c r="B30" s="55" t="s">
        <v>373</v>
      </c>
      <c r="C30" s="51">
        <v>758</v>
      </c>
      <c r="D30" s="49"/>
      <c r="G30" s="34"/>
      <c r="H30" s="34"/>
      <c r="I30" s="34"/>
    </row>
    <row r="31" spans="1:9" s="30" customFormat="1" x14ac:dyDescent="0.25">
      <c r="A31" s="27" t="s">
        <v>228</v>
      </c>
      <c r="B31" s="28" t="s">
        <v>229</v>
      </c>
      <c r="C31" s="45">
        <f>C32</f>
        <v>857.3</v>
      </c>
      <c r="G31" s="34"/>
      <c r="H31" s="34"/>
      <c r="I31" s="34"/>
    </row>
    <row r="32" spans="1:9" s="30" customFormat="1" ht="31.5" x14ac:dyDescent="0.25">
      <c r="A32" s="25" t="s">
        <v>230</v>
      </c>
      <c r="B32" s="21" t="s">
        <v>231</v>
      </c>
      <c r="C32" s="51">
        <v>857.3</v>
      </c>
      <c r="G32" s="34"/>
      <c r="H32" s="34"/>
      <c r="I32" s="34"/>
    </row>
    <row r="33" spans="1:9" s="30" customFormat="1" ht="31.5" x14ac:dyDescent="0.25">
      <c r="A33" s="27" t="s">
        <v>285</v>
      </c>
      <c r="B33" s="28" t="s">
        <v>286</v>
      </c>
      <c r="C33" s="45">
        <f>C34</f>
        <v>419.8</v>
      </c>
      <c r="G33" s="34"/>
      <c r="H33" s="34"/>
      <c r="I33" s="34"/>
    </row>
    <row r="34" spans="1:9" s="30" customFormat="1" ht="47.25" x14ac:dyDescent="0.25">
      <c r="A34" s="25" t="s">
        <v>283</v>
      </c>
      <c r="B34" s="21" t="s">
        <v>284</v>
      </c>
      <c r="C34" s="51">
        <v>419.8</v>
      </c>
      <c r="E34" s="49"/>
      <c r="G34" s="34"/>
      <c r="H34" s="34"/>
      <c r="I34" s="34"/>
    </row>
    <row r="35" spans="1:9" s="30" customFormat="1" x14ac:dyDescent="0.25">
      <c r="A35" s="28" t="s">
        <v>218</v>
      </c>
      <c r="B35" s="26" t="s">
        <v>219</v>
      </c>
      <c r="C35" s="45">
        <f>SUM(C36:C50)</f>
        <v>129946.87</v>
      </c>
      <c r="D35" s="49"/>
      <c r="G35" s="34"/>
      <c r="H35" s="34"/>
      <c r="I35" s="34"/>
    </row>
    <row r="36" spans="1:9" s="30" customFormat="1" ht="47.25" x14ac:dyDescent="0.25">
      <c r="A36" s="21" t="s">
        <v>220</v>
      </c>
      <c r="B36" s="29" t="s">
        <v>221</v>
      </c>
      <c r="C36" s="92">
        <v>1390.8</v>
      </c>
      <c r="D36" s="49"/>
      <c r="G36" s="34"/>
      <c r="H36" s="34"/>
      <c r="I36" s="34"/>
    </row>
    <row r="37" spans="1:9" s="30" customFormat="1" ht="47.25" x14ac:dyDescent="0.25">
      <c r="A37" s="21" t="s">
        <v>220</v>
      </c>
      <c r="B37" s="29" t="s">
        <v>222</v>
      </c>
      <c r="C37" s="92">
        <v>5646.5</v>
      </c>
      <c r="D37" s="49"/>
      <c r="G37" s="34"/>
      <c r="H37" s="34"/>
      <c r="I37" s="34"/>
    </row>
    <row r="38" spans="1:9" s="30" customFormat="1" ht="47.25" x14ac:dyDescent="0.25">
      <c r="A38" s="21" t="s">
        <v>220</v>
      </c>
      <c r="B38" s="29" t="s">
        <v>223</v>
      </c>
      <c r="C38" s="92">
        <v>1052.5999999999999</v>
      </c>
      <c r="D38" s="49"/>
      <c r="G38" s="34"/>
      <c r="H38" s="34"/>
      <c r="I38" s="34"/>
    </row>
    <row r="39" spans="1:9" s="30" customFormat="1" ht="47.25" hidden="1" x14ac:dyDescent="0.25">
      <c r="A39" s="21" t="s">
        <v>220</v>
      </c>
      <c r="B39" s="29" t="s">
        <v>224</v>
      </c>
      <c r="C39" s="92">
        <v>0</v>
      </c>
      <c r="D39" s="49"/>
      <c r="G39" s="34"/>
      <c r="H39" s="34"/>
      <c r="I39" s="34"/>
    </row>
    <row r="40" spans="1:9" s="30" customFormat="1" ht="31.5" x14ac:dyDescent="0.25">
      <c r="A40" s="21" t="s">
        <v>220</v>
      </c>
      <c r="B40" s="29" t="s">
        <v>233</v>
      </c>
      <c r="C40" s="24">
        <v>9682.2199999999993</v>
      </c>
      <c r="D40" s="49"/>
      <c r="G40" s="34"/>
      <c r="H40" s="34"/>
      <c r="I40" s="34"/>
    </row>
    <row r="41" spans="1:9" s="30" customFormat="1" ht="47.25" x14ac:dyDescent="0.25">
      <c r="A41" s="21" t="s">
        <v>220</v>
      </c>
      <c r="B41" s="29" t="s">
        <v>319</v>
      </c>
      <c r="C41" s="56">
        <v>8461.5400000000009</v>
      </c>
      <c r="D41" s="49"/>
      <c r="G41" s="34"/>
      <c r="H41" s="34"/>
      <c r="I41" s="34"/>
    </row>
    <row r="42" spans="1:9" s="30" customFormat="1" ht="48.75" customHeight="1" x14ac:dyDescent="0.25">
      <c r="A42" s="21" t="s">
        <v>220</v>
      </c>
      <c r="B42" s="29" t="s">
        <v>226</v>
      </c>
      <c r="C42" s="24">
        <v>10391.700000000001</v>
      </c>
      <c r="D42" s="49"/>
      <c r="G42" s="34"/>
      <c r="H42" s="34"/>
      <c r="I42" s="34"/>
    </row>
    <row r="43" spans="1:9" s="30" customFormat="1" ht="31.5" x14ac:dyDescent="0.25">
      <c r="A43" s="21" t="s">
        <v>220</v>
      </c>
      <c r="B43" s="29" t="s">
        <v>270</v>
      </c>
      <c r="C43" s="24">
        <v>187.2</v>
      </c>
      <c r="D43" s="49"/>
      <c r="G43" s="34"/>
      <c r="H43" s="34"/>
      <c r="I43" s="34"/>
    </row>
    <row r="44" spans="1:9" s="30" customFormat="1" ht="94.5" x14ac:dyDescent="0.25">
      <c r="A44" s="21" t="s">
        <v>220</v>
      </c>
      <c r="B44" s="29" t="s">
        <v>234</v>
      </c>
      <c r="C44" s="24">
        <v>1188</v>
      </c>
      <c r="D44" s="49"/>
      <c r="G44" s="34"/>
      <c r="H44" s="34"/>
      <c r="I44" s="34"/>
    </row>
    <row r="45" spans="1:9" s="30" customFormat="1" ht="78.75" x14ac:dyDescent="0.25">
      <c r="A45" s="21" t="s">
        <v>220</v>
      </c>
      <c r="B45" s="29" t="s">
        <v>287</v>
      </c>
      <c r="C45" s="24">
        <v>192.44</v>
      </c>
      <c r="D45" s="49"/>
      <c r="G45" s="34"/>
      <c r="H45" s="34"/>
      <c r="I45" s="34"/>
    </row>
    <row r="46" spans="1:9" s="30" customFormat="1" ht="31.5" x14ac:dyDescent="0.25">
      <c r="A46" s="21" t="s">
        <v>220</v>
      </c>
      <c r="B46" s="29" t="s">
        <v>225</v>
      </c>
      <c r="C46" s="24">
        <v>3188.02</v>
      </c>
      <c r="D46" s="49"/>
      <c r="G46" s="34"/>
      <c r="H46" s="34"/>
      <c r="I46" s="34"/>
    </row>
    <row r="47" spans="1:9" s="30" customFormat="1" ht="78.75" x14ac:dyDescent="0.25">
      <c r="A47" s="21" t="s">
        <v>220</v>
      </c>
      <c r="B47" s="29" t="s">
        <v>288</v>
      </c>
      <c r="C47" s="24">
        <v>757</v>
      </c>
      <c r="D47" s="49"/>
      <c r="G47" s="34"/>
      <c r="H47" s="34"/>
      <c r="I47" s="34"/>
    </row>
    <row r="48" spans="1:9" s="30" customFormat="1" ht="49.5" customHeight="1" x14ac:dyDescent="0.25">
      <c r="A48" s="58" t="s">
        <v>220</v>
      </c>
      <c r="B48" s="29" t="s">
        <v>320</v>
      </c>
      <c r="C48" s="24">
        <v>197</v>
      </c>
      <c r="D48" s="49"/>
      <c r="G48" s="34"/>
      <c r="H48" s="34"/>
      <c r="I48" s="34"/>
    </row>
    <row r="49" spans="1:9" s="30" customFormat="1" ht="47.25" x14ac:dyDescent="0.25">
      <c r="A49" s="21" t="s">
        <v>220</v>
      </c>
      <c r="B49" s="29" t="s">
        <v>227</v>
      </c>
      <c r="C49" s="24">
        <v>6827.15</v>
      </c>
      <c r="D49" s="49"/>
      <c r="G49" s="34"/>
      <c r="H49" s="34"/>
      <c r="I49" s="34"/>
    </row>
    <row r="50" spans="1:9" s="30" customFormat="1" ht="31.5" x14ac:dyDescent="0.25">
      <c r="A50" s="21" t="s">
        <v>220</v>
      </c>
      <c r="B50" s="29" t="s">
        <v>269</v>
      </c>
      <c r="C50" s="56">
        <v>80784.7</v>
      </c>
      <c r="D50" s="49"/>
      <c r="G50" s="34"/>
      <c r="H50" s="34"/>
      <c r="I50" s="34"/>
    </row>
    <row r="51" spans="1:9" s="30" customFormat="1" ht="30.75" customHeight="1" x14ac:dyDescent="0.25">
      <c r="A51" s="28" t="s">
        <v>177</v>
      </c>
      <c r="B51" s="28" t="s">
        <v>36</v>
      </c>
      <c r="C51" s="81">
        <f>C52+C73+C75+C77+C79+C81+C83+C85</f>
        <v>1469439.98</v>
      </c>
    </row>
    <row r="52" spans="1:9" s="30" customFormat="1" ht="47.25" x14ac:dyDescent="0.25">
      <c r="A52" s="28" t="s">
        <v>289</v>
      </c>
      <c r="B52" s="26" t="s">
        <v>217</v>
      </c>
      <c r="C52" s="81">
        <f>C53+C54+C55+C56+C57+C58+C59+C60+C61+C62+C63+C64+C65+C66+C67+C68+C69+C70+C71+C72</f>
        <v>1250961.94</v>
      </c>
      <c r="D52" s="49"/>
    </row>
    <row r="53" spans="1:9" s="30" customFormat="1" ht="78.75" x14ac:dyDescent="0.25">
      <c r="A53" s="21" t="s">
        <v>176</v>
      </c>
      <c r="B53" s="29" t="s">
        <v>232</v>
      </c>
      <c r="C53" s="56">
        <v>511652.9</v>
      </c>
      <c r="D53" s="49"/>
    </row>
    <row r="54" spans="1:9" ht="110.25" x14ac:dyDescent="0.25">
      <c r="A54" s="21" t="s">
        <v>176</v>
      </c>
      <c r="B54" s="29" t="s">
        <v>235</v>
      </c>
      <c r="C54" s="56">
        <v>19091.5</v>
      </c>
    </row>
    <row r="55" spans="1:9" ht="97.5" customHeight="1" x14ac:dyDescent="0.25">
      <c r="A55" s="21" t="s">
        <v>176</v>
      </c>
      <c r="B55" s="29" t="s">
        <v>236</v>
      </c>
      <c r="C55" s="56">
        <v>617396.9</v>
      </c>
    </row>
    <row r="56" spans="1:9" ht="64.5" customHeight="1" x14ac:dyDescent="0.25">
      <c r="A56" s="21" t="s">
        <v>176</v>
      </c>
      <c r="B56" s="29" t="s">
        <v>237</v>
      </c>
      <c r="C56" s="56">
        <v>10527.7</v>
      </c>
    </row>
    <row r="57" spans="1:9" ht="173.25" x14ac:dyDescent="0.25">
      <c r="A57" s="21" t="s">
        <v>176</v>
      </c>
      <c r="B57" s="29" t="s">
        <v>238</v>
      </c>
      <c r="C57" s="56">
        <v>22759.599999999999</v>
      </c>
    </row>
    <row r="58" spans="1:9" ht="63" customHeight="1" x14ac:dyDescent="0.25">
      <c r="A58" s="21" t="s">
        <v>176</v>
      </c>
      <c r="B58" s="29" t="s">
        <v>239</v>
      </c>
      <c r="C58" s="56">
        <v>1405.2</v>
      </c>
    </row>
    <row r="59" spans="1:9" ht="157.5" x14ac:dyDescent="0.25">
      <c r="A59" s="21" t="s">
        <v>176</v>
      </c>
      <c r="B59" s="29" t="s">
        <v>240</v>
      </c>
      <c r="C59" s="56">
        <v>641.4</v>
      </c>
    </row>
    <row r="60" spans="1:9" ht="157.5" x14ac:dyDescent="0.25">
      <c r="A60" s="21" t="s">
        <v>176</v>
      </c>
      <c r="B60" s="29" t="s">
        <v>241</v>
      </c>
      <c r="C60" s="56">
        <v>80</v>
      </c>
    </row>
    <row r="61" spans="1:9" ht="110.25" x14ac:dyDescent="0.25">
      <c r="A61" s="21" t="s">
        <v>176</v>
      </c>
      <c r="B61" s="29" t="s">
        <v>242</v>
      </c>
      <c r="C61" s="56">
        <v>540</v>
      </c>
    </row>
    <row r="62" spans="1:9" ht="223.5" customHeight="1" x14ac:dyDescent="0.25">
      <c r="A62" s="21" t="s">
        <v>176</v>
      </c>
      <c r="B62" s="29" t="s">
        <v>243</v>
      </c>
      <c r="C62" s="56">
        <v>3957.6</v>
      </c>
    </row>
    <row r="63" spans="1:9" ht="78.75" x14ac:dyDescent="0.25">
      <c r="A63" s="21" t="s">
        <v>176</v>
      </c>
      <c r="B63" s="29" t="s">
        <v>244</v>
      </c>
      <c r="C63" s="56">
        <v>437</v>
      </c>
    </row>
    <row r="64" spans="1:9" ht="81.75" customHeight="1" x14ac:dyDescent="0.25">
      <c r="A64" s="21" t="s">
        <v>176</v>
      </c>
      <c r="B64" s="29" t="s">
        <v>245</v>
      </c>
      <c r="C64" s="56">
        <v>3021.5</v>
      </c>
    </row>
    <row r="65" spans="1:5" ht="96" customHeight="1" x14ac:dyDescent="0.25">
      <c r="A65" s="21" t="s">
        <v>176</v>
      </c>
      <c r="B65" s="29" t="s">
        <v>246</v>
      </c>
      <c r="C65" s="56">
        <v>1109.99</v>
      </c>
    </row>
    <row r="66" spans="1:5" ht="79.5" customHeight="1" x14ac:dyDescent="0.25">
      <c r="A66" s="21" t="s">
        <v>176</v>
      </c>
      <c r="B66" s="29" t="s">
        <v>321</v>
      </c>
      <c r="C66" s="56">
        <v>848</v>
      </c>
    </row>
    <row r="67" spans="1:5" ht="96.75" customHeight="1" x14ac:dyDescent="0.25">
      <c r="A67" s="21" t="s">
        <v>176</v>
      </c>
      <c r="B67" s="29" t="s">
        <v>247</v>
      </c>
      <c r="C67" s="56">
        <v>5300</v>
      </c>
    </row>
    <row r="68" spans="1:5" ht="96.75" customHeight="1" x14ac:dyDescent="0.25">
      <c r="A68" s="21" t="s">
        <v>176</v>
      </c>
      <c r="B68" s="29" t="s">
        <v>322</v>
      </c>
      <c r="C68" s="56">
        <v>40258.699999999997</v>
      </c>
    </row>
    <row r="69" spans="1:5" ht="78.75" x14ac:dyDescent="0.25">
      <c r="A69" s="21" t="s">
        <v>176</v>
      </c>
      <c r="B69" s="29" t="s">
        <v>248</v>
      </c>
      <c r="C69" s="56">
        <v>1148.3499999999999</v>
      </c>
    </row>
    <row r="70" spans="1:5" ht="78.75" customHeight="1" x14ac:dyDescent="0.25">
      <c r="A70" s="21" t="s">
        <v>176</v>
      </c>
      <c r="B70" s="29" t="s">
        <v>249</v>
      </c>
      <c r="C70" s="56">
        <v>4033</v>
      </c>
    </row>
    <row r="71" spans="1:5" ht="94.5" x14ac:dyDescent="0.25">
      <c r="A71" s="21" t="s">
        <v>176</v>
      </c>
      <c r="B71" s="29" t="s">
        <v>250</v>
      </c>
      <c r="C71" s="56">
        <v>6422.7</v>
      </c>
    </row>
    <row r="72" spans="1:5" ht="69" customHeight="1" x14ac:dyDescent="0.25">
      <c r="A72" s="21" t="s">
        <v>176</v>
      </c>
      <c r="B72" s="29" t="s">
        <v>323</v>
      </c>
      <c r="C72" s="56">
        <v>329.9</v>
      </c>
    </row>
    <row r="73" spans="1:5" ht="50.25" customHeight="1" x14ac:dyDescent="0.25">
      <c r="A73" s="28" t="s">
        <v>251</v>
      </c>
      <c r="B73" s="26" t="s">
        <v>291</v>
      </c>
      <c r="C73" s="45">
        <f>C74</f>
        <v>44445.8</v>
      </c>
    </row>
    <row r="74" spans="1:5" ht="63" x14ac:dyDescent="0.25">
      <c r="A74" s="21" t="s">
        <v>252</v>
      </c>
      <c r="B74" s="29" t="s">
        <v>290</v>
      </c>
      <c r="C74" s="51">
        <v>44445.8</v>
      </c>
      <c r="E74" s="42"/>
    </row>
    <row r="75" spans="1:5" ht="64.5" customHeight="1" x14ac:dyDescent="0.25">
      <c r="A75" s="28" t="s">
        <v>261</v>
      </c>
      <c r="B75" s="26" t="s">
        <v>325</v>
      </c>
      <c r="C75" s="45">
        <f>C76</f>
        <v>59044.79</v>
      </c>
    </row>
    <row r="76" spans="1:5" ht="63" x14ac:dyDescent="0.25">
      <c r="A76" s="21" t="s">
        <v>253</v>
      </c>
      <c r="B76" s="59" t="s">
        <v>324</v>
      </c>
      <c r="C76" s="51">
        <v>59044.79</v>
      </c>
    </row>
    <row r="77" spans="1:5" ht="63" x14ac:dyDescent="0.25">
      <c r="A77" s="28" t="s">
        <v>263</v>
      </c>
      <c r="B77" s="60" t="s">
        <v>262</v>
      </c>
      <c r="C77" s="45">
        <f>C78</f>
        <v>28.4</v>
      </c>
    </row>
    <row r="78" spans="1:5" ht="63" x14ac:dyDescent="0.25">
      <c r="A78" s="21" t="s">
        <v>254</v>
      </c>
      <c r="B78" s="55" t="s">
        <v>255</v>
      </c>
      <c r="C78" s="51">
        <v>28.4</v>
      </c>
    </row>
    <row r="79" spans="1:5" ht="64.5" customHeight="1" x14ac:dyDescent="0.25">
      <c r="A79" s="27" t="s">
        <v>295</v>
      </c>
      <c r="B79" s="26" t="s">
        <v>297</v>
      </c>
      <c r="C79" s="45">
        <f>C80</f>
        <v>4251.01</v>
      </c>
    </row>
    <row r="80" spans="1:5" ht="78.75" x14ac:dyDescent="0.25">
      <c r="A80" s="25" t="s">
        <v>296</v>
      </c>
      <c r="B80" s="57" t="s">
        <v>298</v>
      </c>
      <c r="C80" s="51">
        <v>4251.01</v>
      </c>
    </row>
    <row r="81" spans="1:6" ht="141.75" x14ac:dyDescent="0.25">
      <c r="A81" s="28" t="s">
        <v>264</v>
      </c>
      <c r="B81" s="54" t="s">
        <v>293</v>
      </c>
      <c r="C81" s="45">
        <f>C82</f>
        <v>42631.72</v>
      </c>
    </row>
    <row r="82" spans="1:6" ht="126" x14ac:dyDescent="0.25">
      <c r="A82" s="21" t="s">
        <v>256</v>
      </c>
      <c r="B82" s="55" t="s">
        <v>292</v>
      </c>
      <c r="C82" s="51">
        <v>42631.72</v>
      </c>
    </row>
    <row r="83" spans="1:6" ht="78.75" x14ac:dyDescent="0.25">
      <c r="A83" s="28" t="s">
        <v>265</v>
      </c>
      <c r="B83" s="54" t="s">
        <v>267</v>
      </c>
      <c r="C83" s="45">
        <f>C84</f>
        <v>63887.6</v>
      </c>
    </row>
    <row r="84" spans="1:6" ht="78.75" x14ac:dyDescent="0.25">
      <c r="A84" s="21" t="s">
        <v>257</v>
      </c>
      <c r="B84" s="55" t="s">
        <v>258</v>
      </c>
      <c r="C84" s="51">
        <v>63887.6</v>
      </c>
    </row>
    <row r="85" spans="1:6" ht="31.5" x14ac:dyDescent="0.25">
      <c r="A85" s="28" t="s">
        <v>266</v>
      </c>
      <c r="B85" s="54" t="s">
        <v>268</v>
      </c>
      <c r="C85" s="45">
        <f>C86</f>
        <v>4188.72</v>
      </c>
    </row>
    <row r="86" spans="1:6" ht="47.25" x14ac:dyDescent="0.25">
      <c r="A86" s="21" t="s">
        <v>259</v>
      </c>
      <c r="B86" s="29" t="s">
        <v>260</v>
      </c>
      <c r="C86" s="51">
        <v>4188.72</v>
      </c>
    </row>
    <row r="87" spans="1:6" ht="22.5" customHeight="1" x14ac:dyDescent="0.25">
      <c r="A87" s="27" t="s">
        <v>175</v>
      </c>
      <c r="B87" s="28" t="s">
        <v>34</v>
      </c>
      <c r="C87" s="45">
        <f>C101+C88</f>
        <v>130772.25</v>
      </c>
      <c r="D87" s="42"/>
      <c r="E87" s="32"/>
    </row>
    <row r="88" spans="1:6" s="30" customFormat="1" ht="78.75" x14ac:dyDescent="0.25">
      <c r="A88" s="27" t="s">
        <v>174</v>
      </c>
      <c r="B88" s="28" t="s">
        <v>173</v>
      </c>
      <c r="C88" s="45">
        <f>C90+C91+C92+C93+C94+C95+C96+C97+C98+C99+C100</f>
        <v>126077</v>
      </c>
      <c r="D88" s="49"/>
      <c r="F88" s="31"/>
    </row>
    <row r="89" spans="1:6" s="30" customFormat="1" x14ac:dyDescent="0.25">
      <c r="A89" s="27"/>
      <c r="B89" s="28" t="s">
        <v>164</v>
      </c>
      <c r="C89" s="45"/>
    </row>
    <row r="90" spans="1:6" ht="111.75" customHeight="1" x14ac:dyDescent="0.25">
      <c r="A90" s="25"/>
      <c r="B90" s="21" t="s">
        <v>172</v>
      </c>
      <c r="C90" s="51">
        <v>9811.07</v>
      </c>
    </row>
    <row r="91" spans="1:6" ht="118.5" customHeight="1" x14ac:dyDescent="0.25">
      <c r="A91" s="25"/>
      <c r="B91" s="21" t="s">
        <v>171</v>
      </c>
      <c r="C91" s="51">
        <v>3.8</v>
      </c>
    </row>
    <row r="92" spans="1:6" ht="112.5" customHeight="1" x14ac:dyDescent="0.25">
      <c r="A92" s="27"/>
      <c r="B92" s="29" t="s">
        <v>170</v>
      </c>
      <c r="C92" s="51">
        <v>3139.76</v>
      </c>
    </row>
    <row r="93" spans="1:6" ht="118.5" customHeight="1" x14ac:dyDescent="0.25">
      <c r="A93" s="27"/>
      <c r="B93" s="21" t="s">
        <v>199</v>
      </c>
      <c r="C93" s="51">
        <v>3468.72</v>
      </c>
    </row>
    <row r="94" spans="1:6" ht="111.75" customHeight="1" x14ac:dyDescent="0.25">
      <c r="A94" s="25"/>
      <c r="B94" s="21" t="s">
        <v>314</v>
      </c>
      <c r="C94" s="51">
        <v>33785.47</v>
      </c>
      <c r="D94" s="42"/>
    </row>
    <row r="95" spans="1:6" ht="110.25" customHeight="1" x14ac:dyDescent="0.25">
      <c r="A95" s="25"/>
      <c r="B95" s="21" t="s">
        <v>169</v>
      </c>
      <c r="C95" s="51">
        <v>728.2</v>
      </c>
    </row>
    <row r="96" spans="1:6" ht="109.5" customHeight="1" x14ac:dyDescent="0.25">
      <c r="A96" s="25"/>
      <c r="B96" s="21" t="s">
        <v>168</v>
      </c>
      <c r="C96" s="51">
        <v>26718.84</v>
      </c>
    </row>
    <row r="97" spans="1:3" ht="110.25" customHeight="1" x14ac:dyDescent="0.25">
      <c r="A97" s="25"/>
      <c r="B97" s="21" t="s">
        <v>167</v>
      </c>
      <c r="C97" s="51">
        <v>17457.38</v>
      </c>
    </row>
    <row r="98" spans="1:3" ht="108.75" customHeight="1" x14ac:dyDescent="0.25">
      <c r="A98" s="25"/>
      <c r="B98" s="21" t="s">
        <v>208</v>
      </c>
      <c r="C98" s="51">
        <v>692.02</v>
      </c>
    </row>
    <row r="99" spans="1:3" ht="108.75" customHeight="1" x14ac:dyDescent="0.25">
      <c r="A99" s="25"/>
      <c r="B99" s="21" t="s">
        <v>166</v>
      </c>
      <c r="C99" s="51">
        <v>30126.46</v>
      </c>
    </row>
    <row r="100" spans="1:3" ht="113.25" customHeight="1" x14ac:dyDescent="0.25">
      <c r="A100" s="25"/>
      <c r="B100" s="21" t="s">
        <v>165</v>
      </c>
      <c r="C100" s="51">
        <v>145.28</v>
      </c>
    </row>
    <row r="101" spans="1:3" ht="31.5" x14ac:dyDescent="0.25">
      <c r="A101" s="47" t="s">
        <v>272</v>
      </c>
      <c r="B101" s="26" t="s">
        <v>273</v>
      </c>
      <c r="C101" s="45">
        <f>C102+C103</f>
        <v>4695.25</v>
      </c>
    </row>
    <row r="102" spans="1:3" ht="113.25" customHeight="1" x14ac:dyDescent="0.25">
      <c r="A102" s="61" t="s">
        <v>271</v>
      </c>
      <c r="B102" s="29" t="s">
        <v>294</v>
      </c>
      <c r="C102" s="51">
        <v>717.97</v>
      </c>
    </row>
    <row r="103" spans="1:3" ht="47.25" x14ac:dyDescent="0.25">
      <c r="A103" s="61" t="s">
        <v>271</v>
      </c>
      <c r="B103" s="29" t="s">
        <v>383</v>
      </c>
      <c r="C103" s="51">
        <v>3977.28</v>
      </c>
    </row>
    <row r="104" spans="1:3" ht="31.5" x14ac:dyDescent="0.25">
      <c r="A104" s="47" t="s">
        <v>382</v>
      </c>
      <c r="B104" s="26" t="s">
        <v>381</v>
      </c>
      <c r="C104" s="45">
        <f>C105</f>
        <v>405.99</v>
      </c>
    </row>
    <row r="105" spans="1:3" ht="47.25" x14ac:dyDescent="0.25">
      <c r="A105" s="47" t="s">
        <v>351</v>
      </c>
      <c r="B105" s="26" t="s">
        <v>350</v>
      </c>
      <c r="C105" s="45">
        <f>C106+C107</f>
        <v>405.99</v>
      </c>
    </row>
    <row r="106" spans="1:3" ht="47.25" x14ac:dyDescent="0.25">
      <c r="A106" s="61" t="s">
        <v>349</v>
      </c>
      <c r="B106" s="29" t="s">
        <v>348</v>
      </c>
      <c r="C106" s="51">
        <v>400</v>
      </c>
    </row>
    <row r="107" spans="1:3" ht="47.25" x14ac:dyDescent="0.25">
      <c r="A107" s="61" t="s">
        <v>380</v>
      </c>
      <c r="B107" s="29" t="s">
        <v>379</v>
      </c>
      <c r="C107" s="51">
        <v>5.99</v>
      </c>
    </row>
    <row r="108" spans="1:3" ht="63" x14ac:dyDescent="0.25">
      <c r="A108" s="27" t="s">
        <v>326</v>
      </c>
      <c r="B108" s="28" t="s">
        <v>187</v>
      </c>
      <c r="C108" s="93">
        <f>C109</f>
        <v>3326.98</v>
      </c>
    </row>
    <row r="109" spans="1:3" ht="94.5" x14ac:dyDescent="0.25">
      <c r="A109" s="27" t="s">
        <v>327</v>
      </c>
      <c r="B109" s="26" t="s">
        <v>328</v>
      </c>
      <c r="C109" s="93">
        <f>C110</f>
        <v>3326.98</v>
      </c>
    </row>
    <row r="110" spans="1:3" ht="94.5" x14ac:dyDescent="0.25">
      <c r="A110" s="27" t="s">
        <v>329</v>
      </c>
      <c r="B110" s="26" t="s">
        <v>330</v>
      </c>
      <c r="C110" s="93">
        <f>C111+C114+C116</f>
        <v>3326.98</v>
      </c>
    </row>
    <row r="111" spans="1:3" ht="31.5" x14ac:dyDescent="0.25">
      <c r="A111" s="27" t="s">
        <v>331</v>
      </c>
      <c r="B111" s="28" t="s">
        <v>332</v>
      </c>
      <c r="C111" s="93">
        <f>C112+C113+C115</f>
        <v>3326.98</v>
      </c>
    </row>
    <row r="112" spans="1:3" ht="31.5" hidden="1" x14ac:dyDescent="0.25">
      <c r="A112" s="25" t="s">
        <v>333</v>
      </c>
      <c r="B112" s="21" t="s">
        <v>334</v>
      </c>
      <c r="C112" s="94"/>
    </row>
    <row r="113" spans="1:3" ht="47.25" x14ac:dyDescent="0.25">
      <c r="A113" s="25" t="s">
        <v>335</v>
      </c>
      <c r="B113" s="21" t="s">
        <v>336</v>
      </c>
      <c r="C113" s="94">
        <v>3261.38</v>
      </c>
    </row>
    <row r="114" spans="1:3" ht="63" hidden="1" x14ac:dyDescent="0.25">
      <c r="A114" s="95" t="s">
        <v>337</v>
      </c>
      <c r="B114" s="96" t="s">
        <v>338</v>
      </c>
      <c r="C114" s="97"/>
    </row>
    <row r="115" spans="1:3" ht="31.5" x14ac:dyDescent="0.25">
      <c r="A115" s="25" t="s">
        <v>353</v>
      </c>
      <c r="B115" s="29" t="s">
        <v>354</v>
      </c>
      <c r="C115" s="94">
        <v>65.599999999999994</v>
      </c>
    </row>
    <row r="116" spans="1:3" ht="63" hidden="1" x14ac:dyDescent="0.25">
      <c r="A116" s="25" t="s">
        <v>337</v>
      </c>
      <c r="B116" s="29" t="s">
        <v>338</v>
      </c>
      <c r="C116" s="94">
        <v>0</v>
      </c>
    </row>
    <row r="117" spans="1:3" ht="47.25" x14ac:dyDescent="0.25">
      <c r="A117" s="27" t="s">
        <v>339</v>
      </c>
      <c r="B117" s="26" t="s">
        <v>31</v>
      </c>
      <c r="C117" s="93">
        <f>C118</f>
        <v>-5582.79</v>
      </c>
    </row>
    <row r="118" spans="1:3" ht="48" customHeight="1" x14ac:dyDescent="0.25">
      <c r="A118" s="27" t="s">
        <v>340</v>
      </c>
      <c r="B118" s="98" t="s">
        <v>341</v>
      </c>
      <c r="C118" s="93">
        <f>C119</f>
        <v>-5582.79</v>
      </c>
    </row>
    <row r="119" spans="1:3" ht="47.25" x14ac:dyDescent="0.25">
      <c r="A119" s="25" t="s">
        <v>342</v>
      </c>
      <c r="B119" s="99" t="s">
        <v>343</v>
      </c>
      <c r="C119" s="94">
        <v>-5582.79</v>
      </c>
    </row>
    <row r="120" spans="1:3" x14ac:dyDescent="0.25">
      <c r="C120" s="23"/>
    </row>
    <row r="121" spans="1:3" x14ac:dyDescent="0.25">
      <c r="C121" s="23"/>
    </row>
    <row r="122" spans="1:3" x14ac:dyDescent="0.25">
      <c r="C122" s="23"/>
    </row>
    <row r="123" spans="1:3" x14ac:dyDescent="0.25">
      <c r="C123" s="23"/>
    </row>
    <row r="124" spans="1:3" x14ac:dyDescent="0.25">
      <c r="C124" s="23"/>
    </row>
    <row r="125" spans="1:3" x14ac:dyDescent="0.25">
      <c r="C125" s="23"/>
    </row>
    <row r="126" spans="1:3" x14ac:dyDescent="0.25">
      <c r="C126" s="23"/>
    </row>
    <row r="127" spans="1:3" x14ac:dyDescent="0.25">
      <c r="C127" s="23"/>
    </row>
    <row r="128" spans="1:3" x14ac:dyDescent="0.25">
      <c r="C128" s="23"/>
    </row>
    <row r="129" spans="3:3" x14ac:dyDescent="0.25">
      <c r="C129" s="23"/>
    </row>
    <row r="130" spans="3:3" x14ac:dyDescent="0.25">
      <c r="C130" s="23"/>
    </row>
    <row r="131" spans="3:3" x14ac:dyDescent="0.25">
      <c r="C131" s="23"/>
    </row>
    <row r="132" spans="3:3" x14ac:dyDescent="0.25">
      <c r="C132" s="23"/>
    </row>
    <row r="133" spans="3:3" x14ac:dyDescent="0.25">
      <c r="C133" s="23"/>
    </row>
    <row r="134" spans="3:3" x14ac:dyDescent="0.25">
      <c r="C134" s="23"/>
    </row>
    <row r="135" spans="3:3" x14ac:dyDescent="0.25">
      <c r="C135" s="23"/>
    </row>
    <row r="136" spans="3:3" x14ac:dyDescent="0.25">
      <c r="C136" s="23"/>
    </row>
    <row r="137" spans="3:3" x14ac:dyDescent="0.25">
      <c r="C137" s="23"/>
    </row>
    <row r="138" spans="3:3" x14ac:dyDescent="0.25">
      <c r="C138" s="23"/>
    </row>
    <row r="139" spans="3:3" x14ac:dyDescent="0.25">
      <c r="C139" s="23"/>
    </row>
    <row r="140" spans="3:3" x14ac:dyDescent="0.25">
      <c r="C140" s="23"/>
    </row>
    <row r="141" spans="3:3" x14ac:dyDescent="0.25">
      <c r="C141" s="23"/>
    </row>
    <row r="142" spans="3:3" x14ac:dyDescent="0.25">
      <c r="C142" s="23"/>
    </row>
    <row r="143" spans="3:3" x14ac:dyDescent="0.25">
      <c r="C143" s="23"/>
    </row>
    <row r="144" spans="3:3" x14ac:dyDescent="0.25">
      <c r="C144" s="23"/>
    </row>
    <row r="145" spans="3:3" x14ac:dyDescent="0.25">
      <c r="C145" s="23"/>
    </row>
    <row r="146" spans="3:3" x14ac:dyDescent="0.25">
      <c r="C146" s="23"/>
    </row>
    <row r="147" spans="3:3" x14ac:dyDescent="0.25">
      <c r="C147" s="23"/>
    </row>
    <row r="148" spans="3:3" x14ac:dyDescent="0.25">
      <c r="C148" s="23"/>
    </row>
    <row r="149" spans="3:3" x14ac:dyDescent="0.25">
      <c r="C149" s="23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4" fitToHeight="6" orientation="portrait" r:id="rId1"/>
  <rowBreaks count="4" manualBreakCount="4">
    <brk id="62" max="2" man="1"/>
    <brk id="74" max="2" man="1"/>
    <brk id="89" max="2" man="1"/>
    <brk id="97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0"/>
  <sheetViews>
    <sheetView topLeftCell="A10" zoomScaleSheetLayoutView="50" workbookViewId="0">
      <selection activeCell="D72" sqref="D72"/>
    </sheetView>
  </sheetViews>
  <sheetFormatPr defaultColWidth="9.140625" defaultRowHeight="15.75" x14ac:dyDescent="0.25"/>
  <cols>
    <col min="1" max="1" width="23.42578125" style="22" customWidth="1"/>
    <col min="2" max="2" width="64.28515625" style="22" customWidth="1"/>
    <col min="3" max="3" width="13.140625" style="22" customWidth="1"/>
    <col min="4" max="4" width="13.28515625" style="22" customWidth="1"/>
    <col min="5" max="5" width="21.5703125" style="22" customWidth="1"/>
    <col min="6" max="6" width="21.8554687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C1" s="159" t="s">
        <v>368</v>
      </c>
      <c r="D1" s="159"/>
      <c r="E1" s="41"/>
    </row>
    <row r="2" spans="1:9" x14ac:dyDescent="0.25">
      <c r="B2" s="172" t="s">
        <v>185</v>
      </c>
      <c r="C2" s="172"/>
      <c r="D2" s="172"/>
      <c r="E2" s="41"/>
    </row>
    <row r="3" spans="1:9" x14ac:dyDescent="0.25">
      <c r="B3" s="159" t="s">
        <v>161</v>
      </c>
      <c r="C3" s="159"/>
      <c r="D3" s="159"/>
      <c r="E3" s="41"/>
    </row>
    <row r="4" spans="1:9" x14ac:dyDescent="0.25">
      <c r="B4" s="159" t="s">
        <v>3</v>
      </c>
      <c r="C4" s="159"/>
      <c r="D4" s="159"/>
      <c r="E4" s="41"/>
    </row>
    <row r="5" spans="1:9" x14ac:dyDescent="0.25">
      <c r="C5" s="101"/>
      <c r="D5" s="101" t="s">
        <v>4</v>
      </c>
      <c r="E5" s="101"/>
    </row>
    <row r="6" spans="1:9" x14ac:dyDescent="0.25">
      <c r="C6" s="101"/>
      <c r="D6" s="101"/>
      <c r="E6" s="101"/>
    </row>
    <row r="7" spans="1:9" x14ac:dyDescent="0.25">
      <c r="A7" s="160" t="s">
        <v>184</v>
      </c>
      <c r="B7" s="160"/>
      <c r="C7" s="160"/>
      <c r="D7" s="41"/>
    </row>
    <row r="8" spans="1:9" x14ac:dyDescent="0.25">
      <c r="A8" s="160" t="s">
        <v>369</v>
      </c>
      <c r="B8" s="160"/>
      <c r="C8" s="160"/>
      <c r="D8" s="41"/>
    </row>
    <row r="9" spans="1:9" x14ac:dyDescent="0.25">
      <c r="B9" s="159"/>
      <c r="C9" s="159"/>
      <c r="D9" s="41"/>
    </row>
    <row r="10" spans="1:9" ht="23.25" customHeight="1" x14ac:dyDescent="0.25">
      <c r="A10" s="161" t="s">
        <v>183</v>
      </c>
      <c r="B10" s="169" t="s">
        <v>182</v>
      </c>
      <c r="C10" s="171" t="s">
        <v>11</v>
      </c>
      <c r="D10" s="171"/>
    </row>
    <row r="11" spans="1:9" ht="19.5" customHeight="1" x14ac:dyDescent="0.25">
      <c r="A11" s="162"/>
      <c r="B11" s="170"/>
      <c r="C11" s="38" t="s">
        <v>274</v>
      </c>
      <c r="D11" s="38" t="s">
        <v>312</v>
      </c>
    </row>
    <row r="12" spans="1:9" x14ac:dyDescent="0.25">
      <c r="A12" s="37">
        <v>1</v>
      </c>
      <c r="B12" s="36">
        <v>2</v>
      </c>
      <c r="C12" s="36">
        <v>3</v>
      </c>
      <c r="D12" s="36">
        <v>4</v>
      </c>
    </row>
    <row r="13" spans="1:9" s="30" customFormat="1" x14ac:dyDescent="0.25">
      <c r="A13" s="27" t="s">
        <v>180</v>
      </c>
      <c r="B13" s="62" t="s">
        <v>43</v>
      </c>
      <c r="C13" s="45">
        <f>C14</f>
        <v>1830534.29</v>
      </c>
      <c r="D13" s="45">
        <f>D14</f>
        <v>1984271.77</v>
      </c>
    </row>
    <row r="14" spans="1:9" ht="31.5" x14ac:dyDescent="0.25">
      <c r="A14" s="27" t="s">
        <v>179</v>
      </c>
      <c r="B14" s="28" t="s">
        <v>41</v>
      </c>
      <c r="C14" s="45">
        <f>SUM(C18+C42+C78+C15)</f>
        <v>1830534.29</v>
      </c>
      <c r="D14" s="45">
        <f>SUM(D18+D42+D78+D15)</f>
        <v>1984271.77</v>
      </c>
      <c r="G14" s="35"/>
      <c r="H14" s="23"/>
      <c r="I14" s="23"/>
    </row>
    <row r="15" spans="1:9" s="30" customFormat="1" ht="30" customHeight="1" x14ac:dyDescent="0.25">
      <c r="A15" s="27" t="s">
        <v>205</v>
      </c>
      <c r="B15" s="28" t="s">
        <v>40</v>
      </c>
      <c r="C15" s="45">
        <f>C16</f>
        <v>268933.59999999998</v>
      </c>
      <c r="D15" s="45">
        <f>D16</f>
        <v>295827</v>
      </c>
      <c r="G15" s="34"/>
      <c r="H15" s="34"/>
      <c r="I15" s="34"/>
    </row>
    <row r="16" spans="1:9" s="30" customFormat="1" ht="21.75" customHeight="1" x14ac:dyDescent="0.25">
      <c r="A16" s="47" t="s">
        <v>207</v>
      </c>
      <c r="B16" s="26" t="s">
        <v>206</v>
      </c>
      <c r="C16" s="45">
        <f>C17</f>
        <v>268933.59999999998</v>
      </c>
      <c r="D16" s="45">
        <f>D17</f>
        <v>295827</v>
      </c>
      <c r="G16" s="34"/>
      <c r="H16" s="34"/>
      <c r="I16" s="34"/>
    </row>
    <row r="17" spans="1:9" s="30" customFormat="1" ht="47.25" x14ac:dyDescent="0.25">
      <c r="A17" s="33" t="s">
        <v>193</v>
      </c>
      <c r="B17" s="29" t="s">
        <v>198</v>
      </c>
      <c r="C17" s="51">
        <v>268933.59999999998</v>
      </c>
      <c r="D17" s="51">
        <v>295827</v>
      </c>
      <c r="G17" s="34"/>
      <c r="H17" s="34"/>
      <c r="I17" s="34"/>
    </row>
    <row r="18" spans="1:9" s="30" customFormat="1" ht="31.5" x14ac:dyDescent="0.25">
      <c r="A18" s="27" t="s">
        <v>178</v>
      </c>
      <c r="B18" s="28" t="s">
        <v>38</v>
      </c>
      <c r="C18" s="45">
        <f>C19+C21+C23+C25+C27</f>
        <v>43310.32</v>
      </c>
      <c r="D18" s="45">
        <f>D19+D21+D23+D25+D27</f>
        <v>201053.86</v>
      </c>
      <c r="E18" s="49"/>
      <c r="G18" s="34"/>
      <c r="H18" s="34"/>
      <c r="I18" s="34"/>
    </row>
    <row r="19" spans="1:9" s="30" customFormat="1" ht="31.5" x14ac:dyDescent="0.25">
      <c r="A19" s="47" t="s">
        <v>370</v>
      </c>
      <c r="B19" s="26" t="s">
        <v>371</v>
      </c>
      <c r="C19" s="45">
        <f>C20</f>
        <v>506</v>
      </c>
      <c r="D19" s="45">
        <f>D20</f>
        <v>759</v>
      </c>
      <c r="G19" s="34"/>
      <c r="H19" s="34"/>
      <c r="I19" s="34"/>
    </row>
    <row r="20" spans="1:9" s="30" customFormat="1" ht="31.5" x14ac:dyDescent="0.25">
      <c r="A20" s="61" t="s">
        <v>372</v>
      </c>
      <c r="B20" s="144" t="s">
        <v>373</v>
      </c>
      <c r="C20" s="51">
        <v>506</v>
      </c>
      <c r="D20" s="51">
        <v>759</v>
      </c>
      <c r="G20" s="34"/>
      <c r="H20" s="34"/>
      <c r="I20" s="34"/>
    </row>
    <row r="21" spans="1:9" s="30" customFormat="1" x14ac:dyDescent="0.25">
      <c r="A21" s="27" t="s">
        <v>228</v>
      </c>
      <c r="B21" s="28" t="s">
        <v>229</v>
      </c>
      <c r="C21" s="45">
        <f>C22</f>
        <v>551.29999999999995</v>
      </c>
      <c r="D21" s="45">
        <f>D22</f>
        <v>551.29999999999995</v>
      </c>
      <c r="G21" s="34"/>
      <c r="H21" s="34"/>
      <c r="I21" s="34"/>
    </row>
    <row r="22" spans="1:9" s="30" customFormat="1" ht="31.5" x14ac:dyDescent="0.25">
      <c r="A22" s="25" t="s">
        <v>230</v>
      </c>
      <c r="B22" s="21" t="s">
        <v>231</v>
      </c>
      <c r="C22" s="51">
        <v>551.29999999999995</v>
      </c>
      <c r="D22" s="51">
        <v>551.29999999999995</v>
      </c>
      <c r="G22" s="34"/>
      <c r="H22" s="34"/>
      <c r="I22" s="34"/>
    </row>
    <row r="23" spans="1:9" s="30" customFormat="1" ht="31.5" x14ac:dyDescent="0.25">
      <c r="A23" s="27" t="s">
        <v>285</v>
      </c>
      <c r="B23" s="28" t="s">
        <v>286</v>
      </c>
      <c r="C23" s="45">
        <f>C24</f>
        <v>45</v>
      </c>
      <c r="D23" s="45">
        <f>D24</f>
        <v>0</v>
      </c>
      <c r="G23" s="34"/>
      <c r="H23" s="34"/>
      <c r="I23" s="34"/>
    </row>
    <row r="24" spans="1:9" s="30" customFormat="1" ht="47.25" x14ac:dyDescent="0.25">
      <c r="A24" s="25" t="s">
        <v>283</v>
      </c>
      <c r="B24" s="21" t="s">
        <v>284</v>
      </c>
      <c r="C24" s="51">
        <v>45</v>
      </c>
      <c r="D24" s="51">
        <v>0</v>
      </c>
      <c r="G24" s="34"/>
      <c r="H24" s="34"/>
      <c r="I24" s="34"/>
    </row>
    <row r="25" spans="1:9" s="30" customFormat="1" ht="34.5" customHeight="1" x14ac:dyDescent="0.25">
      <c r="A25" s="47" t="s">
        <v>374</v>
      </c>
      <c r="B25" s="26" t="s">
        <v>375</v>
      </c>
      <c r="C25" s="45">
        <f>C26</f>
        <v>0</v>
      </c>
      <c r="D25" s="45">
        <f>D26</f>
        <v>114690.98</v>
      </c>
      <c r="G25" s="34"/>
      <c r="H25" s="34"/>
      <c r="I25" s="34"/>
    </row>
    <row r="26" spans="1:9" s="30" customFormat="1" ht="32.25" customHeight="1" x14ac:dyDescent="0.25">
      <c r="A26" s="25" t="s">
        <v>376</v>
      </c>
      <c r="B26" s="29" t="s">
        <v>377</v>
      </c>
      <c r="C26" s="51">
        <v>0</v>
      </c>
      <c r="D26" s="51">
        <v>114690.98</v>
      </c>
      <c r="G26" s="34"/>
      <c r="H26" s="34"/>
      <c r="I26" s="34"/>
    </row>
    <row r="27" spans="1:9" s="30" customFormat="1" ht="17.25" customHeight="1" x14ac:dyDescent="0.25">
      <c r="A27" s="28" t="s">
        <v>218</v>
      </c>
      <c r="B27" s="26" t="s">
        <v>219</v>
      </c>
      <c r="C27" s="45">
        <f>SUM(C28:C41)</f>
        <v>42208.02</v>
      </c>
      <c r="D27" s="45">
        <f>SUM(D28:D41)</f>
        <v>85052.58</v>
      </c>
      <c r="G27" s="34"/>
      <c r="H27" s="34"/>
      <c r="I27" s="34"/>
    </row>
    <row r="28" spans="1:9" s="30" customFormat="1" ht="47.25" x14ac:dyDescent="0.25">
      <c r="A28" s="21" t="s">
        <v>220</v>
      </c>
      <c r="B28" s="29" t="s">
        <v>221</v>
      </c>
      <c r="C28" s="92">
        <v>1390.8</v>
      </c>
      <c r="D28" s="92">
        <v>1390.8</v>
      </c>
      <c r="G28" s="34"/>
      <c r="H28" s="34"/>
      <c r="I28" s="34"/>
    </row>
    <row r="29" spans="1:9" s="30" customFormat="1" ht="47.25" x14ac:dyDescent="0.25">
      <c r="A29" s="21" t="s">
        <v>220</v>
      </c>
      <c r="B29" s="29" t="s">
        <v>222</v>
      </c>
      <c r="C29" s="92">
        <v>5646.5</v>
      </c>
      <c r="D29" s="92">
        <v>5646.5</v>
      </c>
      <c r="G29" s="34"/>
      <c r="H29" s="34"/>
      <c r="I29" s="34"/>
    </row>
    <row r="30" spans="1:9" s="30" customFormat="1" ht="47.25" x14ac:dyDescent="0.25">
      <c r="A30" s="21" t="s">
        <v>220</v>
      </c>
      <c r="B30" s="29" t="s">
        <v>223</v>
      </c>
      <c r="C30" s="92">
        <v>1052.5999999999999</v>
      </c>
      <c r="D30" s="92">
        <v>1052.5999999999999</v>
      </c>
      <c r="G30" s="34"/>
      <c r="H30" s="34"/>
      <c r="I30" s="34"/>
    </row>
    <row r="31" spans="1:9" s="30" customFormat="1" ht="47.25" hidden="1" x14ac:dyDescent="0.25">
      <c r="A31" s="21" t="s">
        <v>220</v>
      </c>
      <c r="B31" s="29" t="s">
        <v>224</v>
      </c>
      <c r="C31" s="92">
        <v>0</v>
      </c>
      <c r="D31" s="92">
        <v>0</v>
      </c>
      <c r="G31" s="34"/>
      <c r="H31" s="34"/>
      <c r="I31" s="34"/>
    </row>
    <row r="32" spans="1:9" s="30" customFormat="1" ht="31.5" x14ac:dyDescent="0.25">
      <c r="A32" s="21" t="s">
        <v>220</v>
      </c>
      <c r="B32" s="29" t="s">
        <v>233</v>
      </c>
      <c r="C32" s="24">
        <v>9682.2199999999993</v>
      </c>
      <c r="D32" s="24">
        <v>9682.2199999999993</v>
      </c>
      <c r="G32" s="34"/>
      <c r="H32" s="34"/>
      <c r="I32" s="34"/>
    </row>
    <row r="33" spans="1:9" s="30" customFormat="1" ht="48.75" customHeight="1" x14ac:dyDescent="0.25">
      <c r="A33" s="21" t="s">
        <v>220</v>
      </c>
      <c r="B33" s="29" t="s">
        <v>319</v>
      </c>
      <c r="C33" s="56">
        <v>8461.5400000000009</v>
      </c>
      <c r="D33" s="56">
        <v>8461.5400000000009</v>
      </c>
      <c r="G33" s="34"/>
      <c r="H33" s="34"/>
      <c r="I33" s="34"/>
    </row>
    <row r="34" spans="1:9" s="30" customFormat="1" ht="51" customHeight="1" x14ac:dyDescent="0.25">
      <c r="A34" s="21" t="s">
        <v>220</v>
      </c>
      <c r="B34" s="29" t="s">
        <v>226</v>
      </c>
      <c r="C34" s="24">
        <v>10391.700000000001</v>
      </c>
      <c r="D34" s="24">
        <v>10391.700000000001</v>
      </c>
      <c r="G34" s="34"/>
      <c r="H34" s="34"/>
      <c r="I34" s="34"/>
    </row>
    <row r="35" spans="1:9" s="30" customFormat="1" ht="31.5" x14ac:dyDescent="0.25">
      <c r="A35" s="21" t="s">
        <v>220</v>
      </c>
      <c r="B35" s="29" t="s">
        <v>270</v>
      </c>
      <c r="C35" s="24">
        <v>187.2</v>
      </c>
      <c r="D35" s="24">
        <v>187.2</v>
      </c>
      <c r="G35" s="34"/>
      <c r="H35" s="34"/>
      <c r="I35" s="34"/>
    </row>
    <row r="36" spans="1:9" s="30" customFormat="1" ht="94.5" x14ac:dyDescent="0.25">
      <c r="A36" s="21" t="s">
        <v>220</v>
      </c>
      <c r="B36" s="29" t="s">
        <v>234</v>
      </c>
      <c r="C36" s="24">
        <v>1033</v>
      </c>
      <c r="D36" s="24">
        <v>1042</v>
      </c>
      <c r="G36" s="34"/>
      <c r="H36" s="34"/>
      <c r="I36" s="34"/>
    </row>
    <row r="37" spans="1:9" s="30" customFormat="1" ht="31.5" x14ac:dyDescent="0.25">
      <c r="A37" s="21" t="s">
        <v>220</v>
      </c>
      <c r="B37" s="29" t="s">
        <v>378</v>
      </c>
      <c r="C37" s="24">
        <v>0</v>
      </c>
      <c r="D37" s="145">
        <v>43000</v>
      </c>
      <c r="G37" s="34"/>
      <c r="H37" s="34"/>
      <c r="I37" s="34"/>
    </row>
    <row r="38" spans="1:9" s="30" customFormat="1" ht="78.75" x14ac:dyDescent="0.25">
      <c r="A38" s="21" t="s">
        <v>220</v>
      </c>
      <c r="B38" s="29" t="s">
        <v>287</v>
      </c>
      <c r="C38" s="24">
        <v>192.44</v>
      </c>
      <c r="D38" s="145">
        <v>0</v>
      </c>
      <c r="I38" s="34"/>
    </row>
    <row r="39" spans="1:9" s="30" customFormat="1" ht="31.5" x14ac:dyDescent="0.25">
      <c r="A39" s="21" t="s">
        <v>220</v>
      </c>
      <c r="B39" s="29" t="s">
        <v>225</v>
      </c>
      <c r="C39" s="24">
        <v>3188.02</v>
      </c>
      <c r="D39" s="24">
        <v>3188.02</v>
      </c>
      <c r="G39" s="34"/>
      <c r="H39" s="34"/>
      <c r="I39" s="34"/>
    </row>
    <row r="40" spans="1:9" s="30" customFormat="1" ht="65.25" customHeight="1" x14ac:dyDescent="0.25">
      <c r="A40" s="21" t="s">
        <v>220</v>
      </c>
      <c r="B40" s="29" t="s">
        <v>288</v>
      </c>
      <c r="C40" s="24">
        <v>757</v>
      </c>
      <c r="D40" s="24">
        <v>757</v>
      </c>
      <c r="G40" s="34"/>
      <c r="H40" s="34"/>
      <c r="I40" s="34"/>
    </row>
    <row r="41" spans="1:9" s="30" customFormat="1" ht="47.25" x14ac:dyDescent="0.25">
      <c r="A41" s="58" t="s">
        <v>220</v>
      </c>
      <c r="B41" s="29" t="s">
        <v>320</v>
      </c>
      <c r="C41" s="24">
        <v>225</v>
      </c>
      <c r="D41" s="24">
        <v>253</v>
      </c>
      <c r="G41" s="34"/>
      <c r="H41" s="34"/>
      <c r="I41" s="34"/>
    </row>
    <row r="42" spans="1:9" s="30" customFormat="1" ht="30.75" customHeight="1" x14ac:dyDescent="0.25">
      <c r="A42" s="28" t="s">
        <v>177</v>
      </c>
      <c r="B42" s="28" t="s">
        <v>36</v>
      </c>
      <c r="C42" s="45">
        <f>C43+C64+C66+C68+C70+C72+C74+C76</f>
        <v>1404687.1199999999</v>
      </c>
      <c r="D42" s="45">
        <f>D43+D64+D66+D68+D70+D72+D74+D76</f>
        <v>1369271.6199999999</v>
      </c>
      <c r="E42" s="49"/>
      <c r="F42" s="49"/>
    </row>
    <row r="43" spans="1:9" s="30" customFormat="1" ht="48" customHeight="1" x14ac:dyDescent="0.25">
      <c r="A43" s="28" t="s">
        <v>289</v>
      </c>
      <c r="B43" s="26" t="s">
        <v>217</v>
      </c>
      <c r="C43" s="81">
        <f>C44+C45+C46+C47+C48+C49+C50+C51+C52+C53+C54+C55+C56+C57+C58+C59+C60+C61+C62+C63</f>
        <v>1211847.6399999997</v>
      </c>
      <c r="D43" s="81">
        <f>D44+D45+D46+D47+D48+D49+D50+D51+D52+D53+D54+D55+D56+D57+D58+D59+D60+D61+D62+D63</f>
        <v>1204009.0499999998</v>
      </c>
    </row>
    <row r="44" spans="1:9" ht="78.75" x14ac:dyDescent="0.25">
      <c r="A44" s="21" t="s">
        <v>176</v>
      </c>
      <c r="B44" s="29" t="s">
        <v>232</v>
      </c>
      <c r="C44" s="56">
        <v>511652.9</v>
      </c>
      <c r="D44" s="56">
        <v>511652.9</v>
      </c>
    </row>
    <row r="45" spans="1:9" ht="110.25" x14ac:dyDescent="0.25">
      <c r="A45" s="21" t="s">
        <v>176</v>
      </c>
      <c r="B45" s="29" t="s">
        <v>235</v>
      </c>
      <c r="C45" s="56">
        <v>19091.5</v>
      </c>
      <c r="D45" s="56">
        <v>19091.5</v>
      </c>
    </row>
    <row r="46" spans="1:9" ht="96.75" customHeight="1" x14ac:dyDescent="0.25">
      <c r="A46" s="21" t="s">
        <v>176</v>
      </c>
      <c r="B46" s="29" t="s">
        <v>236</v>
      </c>
      <c r="C46" s="56">
        <v>579717</v>
      </c>
      <c r="D46" s="56">
        <v>578374.21</v>
      </c>
    </row>
    <row r="47" spans="1:9" ht="63.75" customHeight="1" x14ac:dyDescent="0.25">
      <c r="A47" s="21" t="s">
        <v>176</v>
      </c>
      <c r="B47" s="29" t="s">
        <v>237</v>
      </c>
      <c r="C47" s="56">
        <v>10527.7</v>
      </c>
      <c r="D47" s="56">
        <v>10527.7</v>
      </c>
    </row>
    <row r="48" spans="1:9" ht="173.25" x14ac:dyDescent="0.25">
      <c r="A48" s="21" t="s">
        <v>176</v>
      </c>
      <c r="B48" s="29" t="s">
        <v>238</v>
      </c>
      <c r="C48" s="56">
        <v>21148.5</v>
      </c>
      <c r="D48" s="56">
        <v>21148.5</v>
      </c>
    </row>
    <row r="49" spans="1:4" ht="67.5" customHeight="1" x14ac:dyDescent="0.25">
      <c r="A49" s="21" t="s">
        <v>176</v>
      </c>
      <c r="B49" s="29" t="s">
        <v>239</v>
      </c>
      <c r="C49" s="56">
        <v>1405.2</v>
      </c>
      <c r="D49" s="56">
        <v>1405.2</v>
      </c>
    </row>
    <row r="50" spans="1:4" ht="157.5" x14ac:dyDescent="0.25">
      <c r="A50" s="21" t="s">
        <v>176</v>
      </c>
      <c r="B50" s="29" t="s">
        <v>240</v>
      </c>
      <c r="C50" s="56">
        <v>633.9</v>
      </c>
      <c r="D50" s="56">
        <v>633.9</v>
      </c>
    </row>
    <row r="51" spans="1:4" ht="157.5" x14ac:dyDescent="0.25">
      <c r="A51" s="21" t="s">
        <v>176</v>
      </c>
      <c r="B51" s="29" t="s">
        <v>241</v>
      </c>
      <c r="C51" s="56">
        <v>80</v>
      </c>
      <c r="D51" s="56">
        <v>80</v>
      </c>
    </row>
    <row r="52" spans="1:4" ht="110.25" x14ac:dyDescent="0.25">
      <c r="A52" s="21" t="s">
        <v>176</v>
      </c>
      <c r="B52" s="29" t="s">
        <v>242</v>
      </c>
      <c r="C52" s="56">
        <v>360</v>
      </c>
      <c r="D52" s="56">
        <v>360</v>
      </c>
    </row>
    <row r="53" spans="1:4" ht="222.75" customHeight="1" x14ac:dyDescent="0.25">
      <c r="A53" s="21" t="s">
        <v>176</v>
      </c>
      <c r="B53" s="29" t="s">
        <v>243</v>
      </c>
      <c r="C53" s="56">
        <v>3849.6</v>
      </c>
      <c r="D53" s="56">
        <v>3849.6</v>
      </c>
    </row>
    <row r="54" spans="1:4" ht="78.75" x14ac:dyDescent="0.25">
      <c r="A54" s="21" t="s">
        <v>176</v>
      </c>
      <c r="B54" s="29" t="s">
        <v>244</v>
      </c>
      <c r="C54" s="56">
        <v>437</v>
      </c>
      <c r="D54" s="56">
        <v>437</v>
      </c>
    </row>
    <row r="55" spans="1:4" ht="99" customHeight="1" x14ac:dyDescent="0.25">
      <c r="A55" s="21" t="s">
        <v>176</v>
      </c>
      <c r="B55" s="29" t="s">
        <v>245</v>
      </c>
      <c r="C55" s="56">
        <v>3021.5</v>
      </c>
      <c r="D55" s="56">
        <v>3021.5</v>
      </c>
    </row>
    <row r="56" spans="1:4" ht="94.5" customHeight="1" x14ac:dyDescent="0.25">
      <c r="A56" s="21" t="s">
        <v>176</v>
      </c>
      <c r="B56" s="29" t="s">
        <v>246</v>
      </c>
      <c r="C56" s="56">
        <v>1109.99</v>
      </c>
      <c r="D56" s="56">
        <v>1109.99</v>
      </c>
    </row>
    <row r="57" spans="1:4" ht="78.75" x14ac:dyDescent="0.25">
      <c r="A57" s="21" t="s">
        <v>176</v>
      </c>
      <c r="B57" s="29" t="s">
        <v>321</v>
      </c>
      <c r="C57" s="56">
        <v>848</v>
      </c>
      <c r="D57" s="56">
        <v>848</v>
      </c>
    </row>
    <row r="58" spans="1:4" ht="81.75" customHeight="1" x14ac:dyDescent="0.25">
      <c r="A58" s="21" t="s">
        <v>176</v>
      </c>
      <c r="B58" s="29" t="s">
        <v>247</v>
      </c>
      <c r="C58" s="56">
        <v>5363</v>
      </c>
      <c r="D58" s="56">
        <v>5558</v>
      </c>
    </row>
    <row r="59" spans="1:4" ht="92.25" customHeight="1" x14ac:dyDescent="0.25">
      <c r="A59" s="21" t="s">
        <v>176</v>
      </c>
      <c r="B59" s="29" t="s">
        <v>322</v>
      </c>
      <c r="C59" s="56">
        <v>40667.9</v>
      </c>
      <c r="D59" s="56">
        <v>33977.1</v>
      </c>
    </row>
    <row r="60" spans="1:4" ht="78.75" x14ac:dyDescent="0.25">
      <c r="A60" s="21" t="s">
        <v>176</v>
      </c>
      <c r="B60" s="29" t="s">
        <v>248</v>
      </c>
      <c r="C60" s="56">
        <v>1148.3499999999999</v>
      </c>
      <c r="D60" s="56">
        <v>1148.3499999999999</v>
      </c>
    </row>
    <row r="61" spans="1:4" ht="81" customHeight="1" x14ac:dyDescent="0.25">
      <c r="A61" s="21" t="s">
        <v>176</v>
      </c>
      <c r="B61" s="29" t="s">
        <v>249</v>
      </c>
      <c r="C61" s="56">
        <v>4033</v>
      </c>
      <c r="D61" s="56">
        <v>4033</v>
      </c>
    </row>
    <row r="62" spans="1:4" ht="94.5" x14ac:dyDescent="0.25">
      <c r="A62" s="21" t="s">
        <v>176</v>
      </c>
      <c r="B62" s="29" t="s">
        <v>250</v>
      </c>
      <c r="C62" s="56">
        <v>6422.7</v>
      </c>
      <c r="D62" s="56">
        <v>6422.7</v>
      </c>
    </row>
    <row r="63" spans="1:4" ht="67.5" customHeight="1" x14ac:dyDescent="0.25">
      <c r="A63" s="21" t="s">
        <v>176</v>
      </c>
      <c r="B63" s="29" t="s">
        <v>323</v>
      </c>
      <c r="C63" s="56">
        <v>329.9</v>
      </c>
      <c r="D63" s="56">
        <v>329.9</v>
      </c>
    </row>
    <row r="64" spans="1:4" ht="48" customHeight="1" x14ac:dyDescent="0.25">
      <c r="A64" s="28" t="s">
        <v>251</v>
      </c>
      <c r="B64" s="26" t="s">
        <v>291</v>
      </c>
      <c r="C64" s="45">
        <f>C65</f>
        <v>44445.8</v>
      </c>
      <c r="D64" s="45">
        <f>D65</f>
        <v>44445.8</v>
      </c>
    </row>
    <row r="65" spans="1:6" ht="63" x14ac:dyDescent="0.25">
      <c r="A65" s="21" t="s">
        <v>252</v>
      </c>
      <c r="B65" s="29" t="s">
        <v>290</v>
      </c>
      <c r="C65" s="51">
        <v>44445.8</v>
      </c>
      <c r="D65" s="51">
        <v>44445.8</v>
      </c>
    </row>
    <row r="66" spans="1:6" ht="64.5" customHeight="1" x14ac:dyDescent="0.25">
      <c r="A66" s="28" t="s">
        <v>261</v>
      </c>
      <c r="B66" s="26" t="s">
        <v>325</v>
      </c>
      <c r="C66" s="45">
        <f>C67</f>
        <v>54671.1</v>
      </c>
      <c r="D66" s="45">
        <f>D67</f>
        <v>19681.599999999999</v>
      </c>
    </row>
    <row r="67" spans="1:6" ht="64.5" customHeight="1" x14ac:dyDescent="0.25">
      <c r="A67" s="21" t="s">
        <v>253</v>
      </c>
      <c r="B67" s="146" t="s">
        <v>324</v>
      </c>
      <c r="C67" s="51">
        <v>54671.1</v>
      </c>
      <c r="D67" s="51">
        <v>19681.599999999999</v>
      </c>
    </row>
    <row r="68" spans="1:6" ht="63" x14ac:dyDescent="0.25">
      <c r="A68" s="28" t="s">
        <v>263</v>
      </c>
      <c r="B68" s="147" t="s">
        <v>262</v>
      </c>
      <c r="C68" s="45">
        <f>C69</f>
        <v>29.5</v>
      </c>
      <c r="D68" s="45">
        <f>D69</f>
        <v>131.5</v>
      </c>
    </row>
    <row r="69" spans="1:6" ht="63" x14ac:dyDescent="0.25">
      <c r="A69" s="21" t="s">
        <v>254</v>
      </c>
      <c r="B69" s="55" t="s">
        <v>255</v>
      </c>
      <c r="C69" s="51">
        <v>29.5</v>
      </c>
      <c r="D69" s="51">
        <v>131.5</v>
      </c>
    </row>
    <row r="70" spans="1:6" ht="68.25" customHeight="1" x14ac:dyDescent="0.25">
      <c r="A70" s="27" t="s">
        <v>295</v>
      </c>
      <c r="B70" s="26" t="s">
        <v>297</v>
      </c>
      <c r="C70" s="45">
        <f>C71</f>
        <v>4251.01</v>
      </c>
      <c r="D70" s="45">
        <f>D71</f>
        <v>5138.68</v>
      </c>
    </row>
    <row r="71" spans="1:6" ht="78.75" x14ac:dyDescent="0.25">
      <c r="A71" s="25" t="s">
        <v>296</v>
      </c>
      <c r="B71" s="57" t="s">
        <v>298</v>
      </c>
      <c r="C71" s="51">
        <v>4251.01</v>
      </c>
      <c r="D71" s="51">
        <v>5138.68</v>
      </c>
    </row>
    <row r="72" spans="1:6" ht="141.75" x14ac:dyDescent="0.25">
      <c r="A72" s="28" t="s">
        <v>264</v>
      </c>
      <c r="B72" s="54" t="s">
        <v>293</v>
      </c>
      <c r="C72" s="45">
        <f>C73</f>
        <v>24089</v>
      </c>
      <c r="D72" s="45">
        <f>D73</f>
        <v>24960.3</v>
      </c>
    </row>
    <row r="73" spans="1:6" ht="126" x14ac:dyDescent="0.25">
      <c r="A73" s="21" t="s">
        <v>256</v>
      </c>
      <c r="B73" s="55" t="s">
        <v>292</v>
      </c>
      <c r="C73" s="51">
        <v>24089</v>
      </c>
      <c r="D73" s="51">
        <v>24960.3</v>
      </c>
    </row>
    <row r="74" spans="1:6" ht="78.75" x14ac:dyDescent="0.25">
      <c r="A74" s="28" t="s">
        <v>265</v>
      </c>
      <c r="B74" s="54" t="s">
        <v>267</v>
      </c>
      <c r="C74" s="45">
        <f>C75</f>
        <v>61141.73</v>
      </c>
      <c r="D74" s="45">
        <f>D75</f>
        <v>66676.41</v>
      </c>
    </row>
    <row r="75" spans="1:6" ht="78.75" x14ac:dyDescent="0.25">
      <c r="A75" s="21" t="s">
        <v>257</v>
      </c>
      <c r="B75" s="55" t="s">
        <v>258</v>
      </c>
      <c r="C75" s="51">
        <v>61141.73</v>
      </c>
      <c r="D75" s="51">
        <v>66676.41</v>
      </c>
    </row>
    <row r="76" spans="1:6" ht="31.5" x14ac:dyDescent="0.25">
      <c r="A76" s="28" t="s">
        <v>266</v>
      </c>
      <c r="B76" s="54" t="s">
        <v>268</v>
      </c>
      <c r="C76" s="45">
        <f>C77</f>
        <v>4211.34</v>
      </c>
      <c r="D76" s="45">
        <f>D77</f>
        <v>4228.28</v>
      </c>
    </row>
    <row r="77" spans="1:6" ht="47.25" x14ac:dyDescent="0.25">
      <c r="A77" s="21" t="s">
        <v>259</v>
      </c>
      <c r="B77" s="29" t="s">
        <v>260</v>
      </c>
      <c r="C77" s="51">
        <v>4211.34</v>
      </c>
      <c r="D77" s="51">
        <v>4228.28</v>
      </c>
    </row>
    <row r="78" spans="1:6" ht="22.5" customHeight="1" x14ac:dyDescent="0.25">
      <c r="A78" s="27" t="s">
        <v>175</v>
      </c>
      <c r="B78" s="28" t="s">
        <v>34</v>
      </c>
      <c r="C78" s="45">
        <f>C79+C92</f>
        <v>113603.25</v>
      </c>
      <c r="D78" s="45">
        <f>D79+D92</f>
        <v>118119.29000000001</v>
      </c>
      <c r="E78" s="32"/>
    </row>
    <row r="79" spans="1:6" s="30" customFormat="1" ht="78.75" x14ac:dyDescent="0.25">
      <c r="A79" s="27" t="s">
        <v>174</v>
      </c>
      <c r="B79" s="28" t="s">
        <v>173</v>
      </c>
      <c r="C79" s="45">
        <f>C81+C82+C83+C84+C85+C86+C87+C88+C89+C90+C91</f>
        <v>112885.28</v>
      </c>
      <c r="D79" s="45">
        <f>D81+D82+D83+D84+D85+D86+D87+D88+D89+D90+D91</f>
        <v>117401.32</v>
      </c>
      <c r="F79" s="31"/>
    </row>
    <row r="80" spans="1:6" s="30" customFormat="1" x14ac:dyDescent="0.25">
      <c r="A80" s="27"/>
      <c r="B80" s="28" t="s">
        <v>164</v>
      </c>
      <c r="C80" s="45"/>
      <c r="D80" s="45"/>
    </row>
    <row r="81" spans="1:4" ht="117" customHeight="1" x14ac:dyDescent="0.25">
      <c r="A81" s="25"/>
      <c r="B81" s="21" t="s">
        <v>172</v>
      </c>
      <c r="C81" s="51">
        <v>10140.5</v>
      </c>
      <c r="D81" s="51">
        <v>10547</v>
      </c>
    </row>
    <row r="82" spans="1:4" ht="114" customHeight="1" x14ac:dyDescent="0.25">
      <c r="A82" s="25"/>
      <c r="B82" s="21" t="s">
        <v>171</v>
      </c>
      <c r="C82" s="51">
        <v>3.95</v>
      </c>
      <c r="D82" s="51">
        <v>4.0999999999999996</v>
      </c>
    </row>
    <row r="83" spans="1:4" ht="112.5" customHeight="1" x14ac:dyDescent="0.25">
      <c r="A83" s="27"/>
      <c r="B83" s="29" t="s">
        <v>170</v>
      </c>
      <c r="C83" s="51">
        <v>3265.4</v>
      </c>
      <c r="D83" s="51">
        <v>3396</v>
      </c>
    </row>
    <row r="84" spans="1:4" ht="112.5" customHeight="1" x14ac:dyDescent="0.25">
      <c r="A84" s="27"/>
      <c r="B84" s="21" t="s">
        <v>199</v>
      </c>
      <c r="C84" s="51">
        <v>2481.3000000000002</v>
      </c>
      <c r="D84" s="51">
        <v>2580.5</v>
      </c>
    </row>
    <row r="85" spans="1:4" ht="112.5" customHeight="1" x14ac:dyDescent="0.25">
      <c r="A85" s="25"/>
      <c r="B85" s="21" t="s">
        <v>314</v>
      </c>
      <c r="C85" s="51">
        <v>29802.7</v>
      </c>
      <c r="D85" s="51">
        <v>30994.7</v>
      </c>
    </row>
    <row r="86" spans="1:4" ht="111" customHeight="1" x14ac:dyDescent="0.25">
      <c r="A86" s="25"/>
      <c r="B86" s="21" t="s">
        <v>169</v>
      </c>
      <c r="C86" s="51">
        <v>757.5</v>
      </c>
      <c r="D86" s="51">
        <v>788</v>
      </c>
    </row>
    <row r="87" spans="1:4" ht="113.25" customHeight="1" x14ac:dyDescent="0.25">
      <c r="A87" s="25"/>
      <c r="B87" s="21" t="s">
        <v>168</v>
      </c>
      <c r="C87" s="51">
        <v>25645.77</v>
      </c>
      <c r="D87" s="51">
        <v>26671.38</v>
      </c>
    </row>
    <row r="88" spans="1:4" ht="113.25" customHeight="1" x14ac:dyDescent="0.25">
      <c r="A88" s="25"/>
      <c r="B88" s="21" t="s">
        <v>167</v>
      </c>
      <c r="C88" s="51">
        <v>18084.060000000001</v>
      </c>
      <c r="D88" s="51">
        <v>18807.439999999999</v>
      </c>
    </row>
    <row r="89" spans="1:4" ht="111.75" customHeight="1" x14ac:dyDescent="0.25">
      <c r="A89" s="25"/>
      <c r="B89" s="21" t="s">
        <v>208</v>
      </c>
      <c r="C89" s="51">
        <v>719.7</v>
      </c>
      <c r="D89" s="51">
        <v>748.5</v>
      </c>
    </row>
    <row r="90" spans="1:4" ht="114" customHeight="1" x14ac:dyDescent="0.25">
      <c r="A90" s="25"/>
      <c r="B90" s="21" t="s">
        <v>166</v>
      </c>
      <c r="C90" s="51">
        <v>21833.4</v>
      </c>
      <c r="D90" s="51">
        <v>22706.7</v>
      </c>
    </row>
    <row r="91" spans="1:4" ht="114.75" customHeight="1" x14ac:dyDescent="0.25">
      <c r="A91" s="25"/>
      <c r="B91" s="21" t="s">
        <v>165</v>
      </c>
      <c r="C91" s="51">
        <v>151</v>
      </c>
      <c r="D91" s="51">
        <v>157</v>
      </c>
    </row>
    <row r="92" spans="1:4" ht="31.5" x14ac:dyDescent="0.25">
      <c r="A92" s="47" t="s">
        <v>272</v>
      </c>
      <c r="B92" s="26" t="s">
        <v>273</v>
      </c>
      <c r="C92" s="45">
        <f>C93</f>
        <v>717.97</v>
      </c>
      <c r="D92" s="45">
        <f>D93</f>
        <v>717.97</v>
      </c>
    </row>
    <row r="93" spans="1:4" ht="116.25" customHeight="1" x14ac:dyDescent="0.25">
      <c r="A93" s="61" t="s">
        <v>271</v>
      </c>
      <c r="B93" s="29" t="s">
        <v>294</v>
      </c>
      <c r="C93" s="51">
        <v>717.97</v>
      </c>
      <c r="D93" s="51">
        <v>717.97</v>
      </c>
    </row>
    <row r="94" spans="1:4" x14ac:dyDescent="0.25">
      <c r="C94" s="23"/>
    </row>
    <row r="95" spans="1:4" x14ac:dyDescent="0.25">
      <c r="C95" s="23"/>
    </row>
    <row r="96" spans="1:4" x14ac:dyDescent="0.25">
      <c r="C96" s="23"/>
    </row>
    <row r="97" spans="3:3" x14ac:dyDescent="0.25">
      <c r="C97" s="23"/>
    </row>
    <row r="98" spans="3:3" x14ac:dyDescent="0.25">
      <c r="C98" s="23"/>
    </row>
    <row r="99" spans="3:3" x14ac:dyDescent="0.25">
      <c r="C99" s="23"/>
    </row>
    <row r="100" spans="3:3" x14ac:dyDescent="0.25">
      <c r="C100" s="23"/>
    </row>
    <row r="101" spans="3:3" x14ac:dyDescent="0.25">
      <c r="C101" s="23"/>
    </row>
    <row r="102" spans="3:3" x14ac:dyDescent="0.25">
      <c r="C102" s="23"/>
    </row>
    <row r="103" spans="3:3" x14ac:dyDescent="0.25">
      <c r="C103" s="23"/>
    </row>
    <row r="104" spans="3:3" x14ac:dyDescent="0.25">
      <c r="C104" s="23"/>
    </row>
    <row r="105" spans="3:3" x14ac:dyDescent="0.25">
      <c r="C105" s="23"/>
    </row>
    <row r="106" spans="3:3" x14ac:dyDescent="0.25">
      <c r="C106" s="23"/>
    </row>
    <row r="107" spans="3:3" x14ac:dyDescent="0.25">
      <c r="C107" s="23"/>
    </row>
    <row r="108" spans="3:3" x14ac:dyDescent="0.25">
      <c r="C108" s="23"/>
    </row>
    <row r="109" spans="3:3" x14ac:dyDescent="0.25">
      <c r="C109" s="23"/>
    </row>
    <row r="110" spans="3:3" x14ac:dyDescent="0.25">
      <c r="C110" s="23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2024-09-24T12:57:42Z</cp:lastPrinted>
  <dcterms:created xsi:type="dcterms:W3CDTF">2015-10-21T13:53:14Z</dcterms:created>
  <dcterms:modified xsi:type="dcterms:W3CDTF">2024-09-24T13:00:55Z</dcterms:modified>
</cp:coreProperties>
</file>